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mmun\BEACH VOLLEY BOULOURIS 2026\CONSULTATION 2026-10\PIECES DE LA CONSULTATION 2026-10\"/>
    </mc:Choice>
  </mc:AlternateContent>
  <xr:revisionPtr revIDLastSave="0" documentId="13_ncr:1_{E551315A-7C78-4041-827A-DAD5A038A701}" xr6:coauthVersionLast="47" xr6:coauthVersionMax="47" xr10:uidLastSave="{00000000-0000-0000-0000-000000000000}"/>
  <bookViews>
    <workbookView xWindow="-108" yWindow="-108" windowWidth="23256" windowHeight="12456" xr2:uid="{74A61B85-C8A6-42EE-9825-7B12B1D3C4CB}"/>
  </bookViews>
  <sheets>
    <sheet name="LOT 01" sheetId="1" r:id="rId1"/>
  </sheets>
  <definedNames>
    <definedName name="_Toc104382687" localSheetId="0">'LOT 01'!#REF!</definedName>
    <definedName name="_Toc478463201" localSheetId="0">'LOT 01'!#REF!</definedName>
    <definedName name="_Toc508119966" localSheetId="0">'LOT 01'!#REF!</definedName>
    <definedName name="_Toc76472204" localSheetId="0">'LOT 01'!#REF!</definedName>
    <definedName name="_Toc76472225" localSheetId="0">'LOT 01'!#REF!</definedName>
    <definedName name="_Toc76472254" localSheetId="0">'LOT 01'!#REF!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" l="1"/>
  <c r="G37" i="1" s="1"/>
  <c r="G63" i="1"/>
  <c r="G62" i="1"/>
  <c r="G115" i="1"/>
  <c r="G96" i="1"/>
  <c r="G92" i="1"/>
  <c r="D85" i="1"/>
  <c r="G85" i="1" s="1"/>
  <c r="G38" i="1"/>
  <c r="G36" i="1"/>
  <c r="G33" i="1"/>
  <c r="G32" i="1"/>
  <c r="G31" i="1"/>
  <c r="D28" i="1"/>
  <c r="G28" i="1" s="1"/>
  <c r="D24" i="1"/>
  <c r="G24" i="1" s="1"/>
  <c r="G17" i="1"/>
  <c r="G12" i="1"/>
  <c r="G13" i="1"/>
  <c r="G14" i="1"/>
  <c r="G15" i="1"/>
  <c r="G16" i="1"/>
  <c r="G18" i="1"/>
  <c r="G19" i="1"/>
  <c r="G20" i="1"/>
  <c r="G21" i="1"/>
  <c r="G23" i="1"/>
  <c r="G41" i="1"/>
  <c r="G42" i="1"/>
  <c r="G43" i="1"/>
  <c r="G46" i="1"/>
  <c r="G47" i="1"/>
  <c r="G48" i="1"/>
  <c r="G51" i="1"/>
  <c r="G52" i="1"/>
  <c r="G53" i="1"/>
  <c r="G54" i="1"/>
  <c r="G55" i="1"/>
  <c r="G56" i="1"/>
  <c r="G59" i="1"/>
  <c r="G60" i="1"/>
  <c r="G67" i="1"/>
  <c r="G68" i="1"/>
  <c r="G69" i="1"/>
  <c r="G70" i="1"/>
  <c r="G72" i="1"/>
  <c r="G73" i="1"/>
  <c r="G74" i="1"/>
  <c r="G75" i="1"/>
  <c r="G77" i="1"/>
  <c r="G78" i="1"/>
  <c r="G80" i="1"/>
  <c r="G81" i="1"/>
  <c r="G82" i="1"/>
  <c r="G83" i="1"/>
  <c r="G84" i="1"/>
  <c r="G86" i="1"/>
  <c r="G87" i="1"/>
  <c r="G89" i="1"/>
  <c r="G91" i="1"/>
  <c r="G93" i="1"/>
  <c r="G95" i="1"/>
  <c r="G97" i="1"/>
  <c r="G98" i="1"/>
  <c r="G99" i="1"/>
  <c r="G100" i="1"/>
  <c r="G101" i="1"/>
  <c r="G102" i="1"/>
  <c r="G103" i="1"/>
  <c r="G104" i="1"/>
  <c r="G105" i="1"/>
  <c r="G106" i="1"/>
  <c r="G107" i="1"/>
  <c r="G109" i="1"/>
  <c r="G110" i="1"/>
  <c r="G111" i="1"/>
  <c r="G112" i="1"/>
  <c r="G113" i="1"/>
  <c r="G114" i="1"/>
  <c r="G116" i="1"/>
  <c r="G117" i="1"/>
  <c r="G118" i="1"/>
  <c r="H67" i="1" l="1"/>
  <c r="H21" i="1"/>
  <c r="H77" i="1"/>
  <c r="H109" i="1"/>
  <c r="H95" i="1"/>
  <c r="H12" i="1"/>
  <c r="G11" i="1"/>
  <c r="H11" i="1" s="1"/>
  <c r="H120" i="1" l="1"/>
  <c r="H122" i="1" s="1"/>
  <c r="H123" i="1" l="1"/>
  <c r="H124" i="1" s="1"/>
</calcChain>
</file>

<file path=xl/sharedStrings.xml><?xml version="1.0" encoding="utf-8"?>
<sst xmlns="http://schemas.openxmlformats.org/spreadsheetml/2006/main" count="198" uniqueCount="125">
  <si>
    <t>ART.</t>
  </si>
  <si>
    <t>DESIGNATION</t>
  </si>
  <si>
    <t xml:space="preserve"> UNITE</t>
  </si>
  <si>
    <t>PU</t>
  </si>
  <si>
    <t xml:space="preserve"> TOTAL</t>
  </si>
  <si>
    <t>ml</t>
  </si>
  <si>
    <t>m²</t>
  </si>
  <si>
    <t>S TOTAL</t>
  </si>
  <si>
    <t>pm</t>
  </si>
  <si>
    <t>T.V.A 20 %</t>
  </si>
  <si>
    <t>TOTAL TTC</t>
  </si>
  <si>
    <t>Constat d’huissier</t>
  </si>
  <si>
    <t>Installations de chantier</t>
  </si>
  <si>
    <t>PRESCRIPTIONS GENERALES</t>
  </si>
  <si>
    <t>ens</t>
  </si>
  <si>
    <t>PRESCRIPTIONS TECHNIQUES TRAVAUX</t>
  </si>
  <si>
    <t>2.1</t>
  </si>
  <si>
    <t>2.2</t>
  </si>
  <si>
    <t>2.3</t>
  </si>
  <si>
    <t>2.4</t>
  </si>
  <si>
    <t>2.5</t>
  </si>
  <si>
    <t>2.6</t>
  </si>
  <si>
    <t>2.7</t>
  </si>
  <si>
    <t>U</t>
  </si>
  <si>
    <t>TOTAL MARCHE HT</t>
  </si>
  <si>
    <t>Document à rendre au format XLS et PDF
 (XLS OBLIGATOIRE, ne pas faire d'arrondi automatique, adapter les formules si besoin et les laisser accessibles pour contrôle lors de l'analyse de l'offre - Ne pas ajouter ou supprimer des lignes)</t>
  </si>
  <si>
    <t>Constat initial avec huissier et MOA</t>
  </si>
  <si>
    <t>Branchement chantier eau/elec</t>
  </si>
  <si>
    <t>Base vie utilisation locaux existants</t>
  </si>
  <si>
    <t>Sanitaire mobile si besoin</t>
  </si>
  <si>
    <t>Signalétique sécurité et panneaux chantier</t>
  </si>
  <si>
    <t>Dépose clous rondins bois</t>
  </si>
  <si>
    <t>Dépose rondins bois</t>
  </si>
  <si>
    <t>Décapage surfaces 30cm</t>
  </si>
  <si>
    <t>Evacuation terres/goudron/béton</t>
  </si>
  <si>
    <t>Enrochement stabilisation talus</t>
  </si>
  <si>
    <t>Fondations 0/63 20-30cm rampe</t>
  </si>
  <si>
    <t>Rampe GNT20/40 compactée 20cm</t>
  </si>
  <si>
    <t>Essai plaque EV2 rampe</t>
  </si>
  <si>
    <t>Plateforme GNT20/40 compactée</t>
  </si>
  <si>
    <t>Forme pente aire rinçage</t>
  </si>
  <si>
    <t>Caniveau tout-venant eaux rinçage</t>
  </si>
  <si>
    <t>Fondations 0/63 20-30cm</t>
  </si>
  <si>
    <t>Essai plaque EV2</t>
  </si>
  <si>
    <t>Couche filtrante sable concassé 0/6 5cm</t>
  </si>
  <si>
    <t>Géotextile 150g/m²</t>
  </si>
  <si>
    <t>Gazon synthétique 40mm pose complète</t>
  </si>
  <si>
    <t>Sable siliceux 0.3/0.8 mm apport</t>
  </si>
  <si>
    <t>Bordures rondin sur béton</t>
  </si>
  <si>
    <t>Dépose grillages existants</t>
  </si>
  <si>
    <t>Evacuation grillages non réemployés</t>
  </si>
  <si>
    <t>Remplacement ponctuel grillage</t>
  </si>
  <si>
    <t>Création portillon acier 2 vantaux 2.5x2.5</t>
  </si>
  <si>
    <t>Reconstitution grillage autour portillon</t>
  </si>
  <si>
    <t>Suppression jambage existant</t>
  </si>
  <si>
    <t>Inversion sens d’ouverture portail existant</t>
  </si>
  <si>
    <t>Dépose filets tennis et potelets</t>
  </si>
  <si>
    <t>Dépose fourreaux</t>
  </si>
  <si>
    <t>Rabotage enrobé 8cm</t>
  </si>
  <si>
    <t>Création sillons drains</t>
  </si>
  <si>
    <t>Pose drains fibre type BatiDrain</t>
  </si>
  <si>
    <t>Maillage drainage vers drains périphériques</t>
  </si>
  <si>
    <t>Réglage fraisat à la lame homogène</t>
  </si>
  <si>
    <t>Planches fermeture 50cm x 2.50m</t>
  </si>
  <si>
    <t>Tranchée 80cm évacuation</t>
  </si>
  <si>
    <t>Câble de terre 25mm²</t>
  </si>
  <si>
    <t>Pose fourreau TPC90 x2 rouges</t>
  </si>
  <si>
    <t>Chambre de tirage intermédiaire</t>
  </si>
  <si>
    <t>Raccordement coffret existant</t>
  </si>
  <si>
    <t>Suppression départ éclairage</t>
  </si>
  <si>
    <t>Remplacement protections + bobine MX</t>
  </si>
  <si>
    <t>Liaison cuivre 4x16mm²</t>
  </si>
  <si>
    <t>Pose borne foraine</t>
  </si>
  <si>
    <t>Socle béton borne</t>
  </si>
  <si>
    <t>Remblai tranchée lit sable/grillage/0-20</t>
  </si>
  <si>
    <t>Attestation essais électriques</t>
  </si>
  <si>
    <t>Tranchée 40cm évacuation</t>
  </si>
  <si>
    <t>Pose PE DN50 sous fourreau</t>
  </si>
  <si>
    <t>Raccords et réductions vers réseau existant</t>
  </si>
  <si>
    <t>Vanne d’arrêt 1/2 tour</t>
  </si>
  <si>
    <t>Muret maçonné 80cm enduit</t>
  </si>
  <si>
    <t>Panoplie raccordement + multicouche</t>
  </si>
  <si>
    <t>Robinet poussoir temporisé</t>
  </si>
  <si>
    <t>Robinet nez de robinet 20/27</t>
  </si>
  <si>
    <t>Forfait</t>
  </si>
  <si>
    <t>m2</t>
  </si>
  <si>
    <t>m3</t>
  </si>
  <si>
    <t>Eau</t>
  </si>
  <si>
    <t>Electricité</t>
  </si>
  <si>
    <t>Bordures retenue sable</t>
  </si>
  <si>
    <t>2.5.4</t>
  </si>
  <si>
    <t>2.5.1</t>
  </si>
  <si>
    <t>2.5.2</t>
  </si>
  <si>
    <t>2.5.3</t>
  </si>
  <si>
    <t>Nettoyage drains existants</t>
  </si>
  <si>
    <t>Drainage eaux</t>
  </si>
  <si>
    <t>Plots béton</t>
  </si>
  <si>
    <t>Travaux de clôtures</t>
  </si>
  <si>
    <t>Travaux d'aménagement VRD du terrain de sable</t>
  </si>
  <si>
    <t>Modelage des accès</t>
  </si>
  <si>
    <t>Décapage des surfaces</t>
  </si>
  <si>
    <t>Enrochement</t>
  </si>
  <si>
    <t>Mise à niveau talus</t>
  </si>
  <si>
    <t>Forme de pente rampe d'accès</t>
  </si>
  <si>
    <t>Mise à niveau des surfaces</t>
  </si>
  <si>
    <t>Surface rampe</t>
  </si>
  <si>
    <t>Surface d'évacuation des eaux de rinçage</t>
  </si>
  <si>
    <t>Gazon artificiel</t>
  </si>
  <si>
    <t>Ens</t>
  </si>
  <si>
    <t>Surface contre le grillage + cheminement</t>
  </si>
  <si>
    <t>Fourniture/pose potelets + plaques béton H 50cm</t>
  </si>
  <si>
    <t>Cheminement en béton désactivé</t>
  </si>
  <si>
    <t>Béton désactivé (à priori beige clair avec gravier arrondi)</t>
  </si>
  <si>
    <t>Aire rinçage béton désactivé beige clair gravier arrondi</t>
  </si>
  <si>
    <t>Cloture type Heras + menottes + plots béton + portail HERAS</t>
  </si>
  <si>
    <t>Rampe provisoire réalisation</t>
  </si>
  <si>
    <t>Rampe provisoire remise en état en fin de travaux du lot 02</t>
  </si>
  <si>
    <t>Surface Plateforme + rampe définitive</t>
  </si>
  <si>
    <t xml:space="preserve">
CREPS Provence-Alpes-Côte d'Azur - site de BOULOURIS ST RAPHAEL</t>
  </si>
  <si>
    <t>Aménagement d'une aire de pratiques sportives de sable</t>
  </si>
  <si>
    <t>MARCHE 2026-10 LOT 01 VRD</t>
  </si>
  <si>
    <t xml:space="preserve">NOM ENTREPRISE, cachet et signature :
</t>
  </si>
  <si>
    <t>QTE entreprise</t>
  </si>
  <si>
    <t>QTE indicative</t>
  </si>
  <si>
    <t>DPGF - LOT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</si>
</sst>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€_-;\-* #,##0.00\ _€_-;_-* &quot;-&quot;\ _€_-;_-@_-"/>
    <numFmt numFmtId="165" formatCode="_-* #,##0\ _€_-;\-* #,##0\ _€_-;_-* &quot;-&quot;\ _€_-;_-@_-"/>
    <numFmt numFmtId="166" formatCode="#,##0.00\ &quot;€&quot;"/>
    <numFmt numFmtId="167" formatCode="_-* #,##0.00000\ _€_-;\-* #,##0.0000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MS Sans Serif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lightGray">
        <fgColor theme="6" tint="0.59996337778862885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</cellStyleXfs>
  <cellXfs count="69">
    <xf numFmtId="0" fontId="0" fillId="0" borderId="0" xfId="0"/>
    <xf numFmtId="0" fontId="7" fillId="2" borderId="13" xfId="2" applyFont="1" applyFill="1" applyBorder="1" applyAlignment="1">
      <alignment horizontal="left"/>
    </xf>
    <xf numFmtId="0" fontId="7" fillId="2" borderId="13" xfId="3" applyFont="1" applyFill="1" applyBorder="1" applyAlignment="1" applyProtection="1">
      <alignment horizontal="center" vertical="center" wrapText="1"/>
      <protection locked="0"/>
    </xf>
    <xf numFmtId="0" fontId="7" fillId="0" borderId="13" xfId="4" applyFont="1" applyBorder="1" applyAlignment="1">
      <alignment horizontal="center"/>
    </xf>
    <xf numFmtId="165" fontId="2" fillId="0" borderId="0" xfId="0" applyNumberFormat="1" applyFont="1"/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1" fontId="6" fillId="2" borderId="12" xfId="2" applyNumberFormat="1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3" fillId="2" borderId="13" xfId="2" applyFont="1" applyFill="1" applyBorder="1" applyAlignment="1">
      <alignment horizontal="left"/>
    </xf>
    <xf numFmtId="0" fontId="7" fillId="0" borderId="9" xfId="4" applyFont="1" applyBorder="1" applyAlignment="1">
      <alignment horizontal="center"/>
    </xf>
    <xf numFmtId="165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/>
    </xf>
    <xf numFmtId="164" fontId="7" fillId="0" borderId="9" xfId="1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6" fillId="2" borderId="19" xfId="3" applyFont="1" applyFill="1" applyBorder="1" applyAlignment="1" applyProtection="1">
      <alignment horizontal="center" vertical="center" wrapText="1"/>
      <protection locked="0"/>
    </xf>
    <xf numFmtId="0" fontId="6" fillId="2" borderId="19" xfId="3" applyFont="1" applyFill="1" applyBorder="1" applyAlignment="1" applyProtection="1">
      <alignment horizontal="left" vertical="center" wrapText="1"/>
      <protection locked="0"/>
    </xf>
    <xf numFmtId="164" fontId="6" fillId="2" borderId="19" xfId="5" applyNumberFormat="1" applyFont="1" applyFill="1" applyBorder="1" applyAlignment="1">
      <alignment horizontal="left" vertical="center"/>
    </xf>
    <xf numFmtId="164" fontId="6" fillId="2" borderId="20" xfId="5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4" fontId="7" fillId="0" borderId="0" xfId="0" applyNumberFormat="1" applyFont="1" applyAlignment="1">
      <alignment vertical="center"/>
    </xf>
    <xf numFmtId="4" fontId="7" fillId="0" borderId="0" xfId="0" applyNumberFormat="1" applyFont="1"/>
    <xf numFmtId="0" fontId="4" fillId="2" borderId="4" xfId="0" applyFont="1" applyFill="1" applyBorder="1" applyAlignment="1">
      <alignment horizontal="center" vertical="center"/>
    </xf>
    <xf numFmtId="4" fontId="4" fillId="2" borderId="16" xfId="0" applyNumberFormat="1" applyFont="1" applyFill="1" applyBorder="1" applyAlignment="1">
      <alignment horizontal="center" vertical="center"/>
    </xf>
    <xf numFmtId="165" fontId="4" fillId="2" borderId="16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64" fontId="7" fillId="0" borderId="13" xfId="4" applyNumberFormat="1" applyFont="1" applyBorder="1" applyAlignment="1">
      <alignment horizontal="center" vertical="center"/>
    </xf>
    <xf numFmtId="164" fontId="7" fillId="0" borderId="9" xfId="4" applyNumberFormat="1" applyFont="1" applyBorder="1" applyAlignment="1">
      <alignment horizontal="center" vertical="center"/>
    </xf>
    <xf numFmtId="164" fontId="6" fillId="2" borderId="19" xfId="3" applyNumberFormat="1" applyFont="1" applyFill="1" applyBorder="1" applyAlignment="1" applyProtection="1">
      <alignment horizontal="center" vertical="center" wrapText="1"/>
      <protection locked="0"/>
    </xf>
    <xf numFmtId="164" fontId="7" fillId="0" borderId="0" xfId="0" applyNumberFormat="1" applyFont="1" applyAlignment="1">
      <alignment horizontal="center" vertical="center"/>
    </xf>
    <xf numFmtId="0" fontId="3" fillId="2" borderId="13" xfId="2" applyFont="1" applyFill="1" applyBorder="1" applyAlignment="1">
      <alignment horizontal="left" wrapText="1"/>
    </xf>
    <xf numFmtId="167" fontId="0" fillId="0" borderId="0" xfId="0" applyNumberFormat="1"/>
    <xf numFmtId="164" fontId="2" fillId="0" borderId="11" xfId="0" applyNumberFormat="1" applyFont="1" applyBorder="1" applyAlignment="1">
      <alignment vertical="center"/>
    </xf>
    <xf numFmtId="166" fontId="3" fillId="0" borderId="11" xfId="3" applyNumberFormat="1" applyFont="1" applyBorder="1" applyAlignment="1">
      <alignment vertical="center" wrapText="1"/>
    </xf>
    <xf numFmtId="0" fontId="3" fillId="2" borderId="13" xfId="0" applyFont="1" applyFill="1" applyBorder="1" applyAlignment="1">
      <alignment horizontal="left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2" borderId="18" xfId="3" applyFont="1" applyFill="1" applyBorder="1" applyAlignment="1">
      <alignment horizontal="left" vertical="center" wrapText="1"/>
    </xf>
    <xf numFmtId="0" fontId="6" fillId="2" borderId="19" xfId="3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14" fontId="10" fillId="2" borderId="10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4" fontId="8" fillId="2" borderId="17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6">
    <cellStyle name="Milliers" xfId="1" builtinId="3"/>
    <cellStyle name="Milliers 3" xfId="5" xr:uid="{C4DD5414-0F18-41E0-8FE9-6549EFD7330C}"/>
    <cellStyle name="Normal" xfId="0" builtinId="0"/>
    <cellStyle name="Normal 10" xfId="4" xr:uid="{20F286A9-DAF9-45FD-BABF-9F93A4B39FC4}"/>
    <cellStyle name="Normal 9" xfId="2" xr:uid="{3EBB581C-F4AF-4080-947C-9E608BE21276}"/>
    <cellStyle name="Normal_26004-2" xfId="3" xr:uid="{93F80EBF-791A-4152-AE35-FDB6CB944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2B6E6-E52C-40AA-8598-902546BBE684}">
  <sheetPr>
    <pageSetUpPr fitToPage="1"/>
  </sheetPr>
  <dimension ref="A1:J124"/>
  <sheetViews>
    <sheetView tabSelected="1" view="pageBreakPreview" zoomScaleNormal="100" zoomScaleSheetLayoutView="100" workbookViewId="0">
      <selection activeCell="C5" sqref="C5:H5"/>
    </sheetView>
  </sheetViews>
  <sheetFormatPr baseColWidth="10" defaultColWidth="11.44140625" defaultRowHeight="14.4" x14ac:dyDescent="0.3"/>
  <cols>
    <col min="1" max="1" width="6.77734375" style="23" customWidth="1"/>
    <col min="2" max="2" width="64.21875" style="24" customWidth="1"/>
    <col min="3" max="3" width="7.77734375" style="23" bestFit="1" customWidth="1"/>
    <col min="4" max="4" width="15.77734375" style="35" customWidth="1"/>
    <col min="5" max="5" width="15.77734375" style="24" customWidth="1"/>
    <col min="6" max="6" width="12.21875" style="25" customWidth="1"/>
    <col min="7" max="7" width="12.77734375" style="26" customWidth="1"/>
    <col min="8" max="8" width="14.44140625" style="4" bestFit="1" customWidth="1"/>
    <col min="256" max="256" width="5.77734375" bestFit="1" customWidth="1"/>
    <col min="257" max="257" width="58" bestFit="1" customWidth="1"/>
    <col min="258" max="258" width="7.77734375" bestFit="1" customWidth="1"/>
    <col min="259" max="260" width="9.21875" customWidth="1"/>
    <col min="261" max="261" width="10.44140625" customWidth="1"/>
    <col min="262" max="262" width="12.77734375" bestFit="1" customWidth="1"/>
    <col min="263" max="263" width="12.44140625" customWidth="1"/>
    <col min="512" max="512" width="5.77734375" bestFit="1" customWidth="1"/>
    <col min="513" max="513" width="58" bestFit="1" customWidth="1"/>
    <col min="514" max="514" width="7.77734375" bestFit="1" customWidth="1"/>
    <col min="515" max="516" width="9.21875" customWidth="1"/>
    <col min="517" max="517" width="10.44140625" customWidth="1"/>
    <col min="518" max="518" width="12.77734375" bestFit="1" customWidth="1"/>
    <col min="519" max="519" width="12.44140625" customWidth="1"/>
    <col min="768" max="768" width="5.77734375" bestFit="1" customWidth="1"/>
    <col min="769" max="769" width="58" bestFit="1" customWidth="1"/>
    <col min="770" max="770" width="7.77734375" bestFit="1" customWidth="1"/>
    <col min="771" max="772" width="9.21875" customWidth="1"/>
    <col min="773" max="773" width="10.44140625" customWidth="1"/>
    <col min="774" max="774" width="12.77734375" bestFit="1" customWidth="1"/>
    <col min="775" max="775" width="12.44140625" customWidth="1"/>
    <col min="1024" max="1024" width="5.77734375" bestFit="1" customWidth="1"/>
    <col min="1025" max="1025" width="58" bestFit="1" customWidth="1"/>
    <col min="1026" max="1026" width="7.77734375" bestFit="1" customWidth="1"/>
    <col min="1027" max="1028" width="9.21875" customWidth="1"/>
    <col min="1029" max="1029" width="10.44140625" customWidth="1"/>
    <col min="1030" max="1030" width="12.77734375" bestFit="1" customWidth="1"/>
    <col min="1031" max="1031" width="12.44140625" customWidth="1"/>
    <col min="1280" max="1280" width="5.77734375" bestFit="1" customWidth="1"/>
    <col min="1281" max="1281" width="58" bestFit="1" customWidth="1"/>
    <col min="1282" max="1282" width="7.77734375" bestFit="1" customWidth="1"/>
    <col min="1283" max="1284" width="9.21875" customWidth="1"/>
    <col min="1285" max="1285" width="10.44140625" customWidth="1"/>
    <col min="1286" max="1286" width="12.77734375" bestFit="1" customWidth="1"/>
    <col min="1287" max="1287" width="12.44140625" customWidth="1"/>
    <col min="1536" max="1536" width="5.77734375" bestFit="1" customWidth="1"/>
    <col min="1537" max="1537" width="58" bestFit="1" customWidth="1"/>
    <col min="1538" max="1538" width="7.77734375" bestFit="1" customWidth="1"/>
    <col min="1539" max="1540" width="9.21875" customWidth="1"/>
    <col min="1541" max="1541" width="10.44140625" customWidth="1"/>
    <col min="1542" max="1542" width="12.77734375" bestFit="1" customWidth="1"/>
    <col min="1543" max="1543" width="12.44140625" customWidth="1"/>
    <col min="1792" max="1792" width="5.77734375" bestFit="1" customWidth="1"/>
    <col min="1793" max="1793" width="58" bestFit="1" customWidth="1"/>
    <col min="1794" max="1794" width="7.77734375" bestFit="1" customWidth="1"/>
    <col min="1795" max="1796" width="9.21875" customWidth="1"/>
    <col min="1797" max="1797" width="10.44140625" customWidth="1"/>
    <col min="1798" max="1798" width="12.77734375" bestFit="1" customWidth="1"/>
    <col min="1799" max="1799" width="12.44140625" customWidth="1"/>
    <col min="2048" max="2048" width="5.77734375" bestFit="1" customWidth="1"/>
    <col min="2049" max="2049" width="58" bestFit="1" customWidth="1"/>
    <col min="2050" max="2050" width="7.77734375" bestFit="1" customWidth="1"/>
    <col min="2051" max="2052" width="9.21875" customWidth="1"/>
    <col min="2053" max="2053" width="10.44140625" customWidth="1"/>
    <col min="2054" max="2054" width="12.77734375" bestFit="1" customWidth="1"/>
    <col min="2055" max="2055" width="12.44140625" customWidth="1"/>
    <col min="2304" max="2304" width="5.77734375" bestFit="1" customWidth="1"/>
    <col min="2305" max="2305" width="58" bestFit="1" customWidth="1"/>
    <col min="2306" max="2306" width="7.77734375" bestFit="1" customWidth="1"/>
    <col min="2307" max="2308" width="9.21875" customWidth="1"/>
    <col min="2309" max="2309" width="10.44140625" customWidth="1"/>
    <col min="2310" max="2310" width="12.77734375" bestFit="1" customWidth="1"/>
    <col min="2311" max="2311" width="12.44140625" customWidth="1"/>
    <col min="2560" max="2560" width="5.77734375" bestFit="1" customWidth="1"/>
    <col min="2561" max="2561" width="58" bestFit="1" customWidth="1"/>
    <col min="2562" max="2562" width="7.77734375" bestFit="1" customWidth="1"/>
    <col min="2563" max="2564" width="9.21875" customWidth="1"/>
    <col min="2565" max="2565" width="10.44140625" customWidth="1"/>
    <col min="2566" max="2566" width="12.77734375" bestFit="1" customWidth="1"/>
    <col min="2567" max="2567" width="12.44140625" customWidth="1"/>
    <col min="2816" max="2816" width="5.77734375" bestFit="1" customWidth="1"/>
    <col min="2817" max="2817" width="58" bestFit="1" customWidth="1"/>
    <col min="2818" max="2818" width="7.77734375" bestFit="1" customWidth="1"/>
    <col min="2819" max="2820" width="9.21875" customWidth="1"/>
    <col min="2821" max="2821" width="10.44140625" customWidth="1"/>
    <col min="2822" max="2822" width="12.77734375" bestFit="1" customWidth="1"/>
    <col min="2823" max="2823" width="12.44140625" customWidth="1"/>
    <col min="3072" max="3072" width="5.77734375" bestFit="1" customWidth="1"/>
    <col min="3073" max="3073" width="58" bestFit="1" customWidth="1"/>
    <col min="3074" max="3074" width="7.77734375" bestFit="1" customWidth="1"/>
    <col min="3075" max="3076" width="9.21875" customWidth="1"/>
    <col min="3077" max="3077" width="10.44140625" customWidth="1"/>
    <col min="3078" max="3078" width="12.77734375" bestFit="1" customWidth="1"/>
    <col min="3079" max="3079" width="12.44140625" customWidth="1"/>
    <col min="3328" max="3328" width="5.77734375" bestFit="1" customWidth="1"/>
    <col min="3329" max="3329" width="58" bestFit="1" customWidth="1"/>
    <col min="3330" max="3330" width="7.77734375" bestFit="1" customWidth="1"/>
    <col min="3331" max="3332" width="9.21875" customWidth="1"/>
    <col min="3333" max="3333" width="10.44140625" customWidth="1"/>
    <col min="3334" max="3334" width="12.77734375" bestFit="1" customWidth="1"/>
    <col min="3335" max="3335" width="12.44140625" customWidth="1"/>
    <col min="3584" max="3584" width="5.77734375" bestFit="1" customWidth="1"/>
    <col min="3585" max="3585" width="58" bestFit="1" customWidth="1"/>
    <col min="3586" max="3586" width="7.77734375" bestFit="1" customWidth="1"/>
    <col min="3587" max="3588" width="9.21875" customWidth="1"/>
    <col min="3589" max="3589" width="10.44140625" customWidth="1"/>
    <col min="3590" max="3590" width="12.77734375" bestFit="1" customWidth="1"/>
    <col min="3591" max="3591" width="12.44140625" customWidth="1"/>
    <col min="3840" max="3840" width="5.77734375" bestFit="1" customWidth="1"/>
    <col min="3841" max="3841" width="58" bestFit="1" customWidth="1"/>
    <col min="3842" max="3842" width="7.77734375" bestFit="1" customWidth="1"/>
    <col min="3843" max="3844" width="9.21875" customWidth="1"/>
    <col min="3845" max="3845" width="10.44140625" customWidth="1"/>
    <col min="3846" max="3846" width="12.77734375" bestFit="1" customWidth="1"/>
    <col min="3847" max="3847" width="12.44140625" customWidth="1"/>
    <col min="4096" max="4096" width="5.77734375" bestFit="1" customWidth="1"/>
    <col min="4097" max="4097" width="58" bestFit="1" customWidth="1"/>
    <col min="4098" max="4098" width="7.77734375" bestFit="1" customWidth="1"/>
    <col min="4099" max="4100" width="9.21875" customWidth="1"/>
    <col min="4101" max="4101" width="10.44140625" customWidth="1"/>
    <col min="4102" max="4102" width="12.77734375" bestFit="1" customWidth="1"/>
    <col min="4103" max="4103" width="12.44140625" customWidth="1"/>
    <col min="4352" max="4352" width="5.77734375" bestFit="1" customWidth="1"/>
    <col min="4353" max="4353" width="58" bestFit="1" customWidth="1"/>
    <col min="4354" max="4354" width="7.77734375" bestFit="1" customWidth="1"/>
    <col min="4355" max="4356" width="9.21875" customWidth="1"/>
    <col min="4357" max="4357" width="10.44140625" customWidth="1"/>
    <col min="4358" max="4358" width="12.77734375" bestFit="1" customWidth="1"/>
    <col min="4359" max="4359" width="12.44140625" customWidth="1"/>
    <col min="4608" max="4608" width="5.77734375" bestFit="1" customWidth="1"/>
    <col min="4609" max="4609" width="58" bestFit="1" customWidth="1"/>
    <col min="4610" max="4610" width="7.77734375" bestFit="1" customWidth="1"/>
    <col min="4611" max="4612" width="9.21875" customWidth="1"/>
    <col min="4613" max="4613" width="10.44140625" customWidth="1"/>
    <col min="4614" max="4614" width="12.77734375" bestFit="1" customWidth="1"/>
    <col min="4615" max="4615" width="12.44140625" customWidth="1"/>
    <col min="4864" max="4864" width="5.77734375" bestFit="1" customWidth="1"/>
    <col min="4865" max="4865" width="58" bestFit="1" customWidth="1"/>
    <col min="4866" max="4866" width="7.77734375" bestFit="1" customWidth="1"/>
    <col min="4867" max="4868" width="9.21875" customWidth="1"/>
    <col min="4869" max="4869" width="10.44140625" customWidth="1"/>
    <col min="4870" max="4870" width="12.77734375" bestFit="1" customWidth="1"/>
    <col min="4871" max="4871" width="12.44140625" customWidth="1"/>
    <col min="5120" max="5120" width="5.77734375" bestFit="1" customWidth="1"/>
    <col min="5121" max="5121" width="58" bestFit="1" customWidth="1"/>
    <col min="5122" max="5122" width="7.77734375" bestFit="1" customWidth="1"/>
    <col min="5123" max="5124" width="9.21875" customWidth="1"/>
    <col min="5125" max="5125" width="10.44140625" customWidth="1"/>
    <col min="5126" max="5126" width="12.77734375" bestFit="1" customWidth="1"/>
    <col min="5127" max="5127" width="12.44140625" customWidth="1"/>
    <col min="5376" max="5376" width="5.77734375" bestFit="1" customWidth="1"/>
    <col min="5377" max="5377" width="58" bestFit="1" customWidth="1"/>
    <col min="5378" max="5378" width="7.77734375" bestFit="1" customWidth="1"/>
    <col min="5379" max="5380" width="9.21875" customWidth="1"/>
    <col min="5381" max="5381" width="10.44140625" customWidth="1"/>
    <col min="5382" max="5382" width="12.77734375" bestFit="1" customWidth="1"/>
    <col min="5383" max="5383" width="12.44140625" customWidth="1"/>
    <col min="5632" max="5632" width="5.77734375" bestFit="1" customWidth="1"/>
    <col min="5633" max="5633" width="58" bestFit="1" customWidth="1"/>
    <col min="5634" max="5634" width="7.77734375" bestFit="1" customWidth="1"/>
    <col min="5635" max="5636" width="9.21875" customWidth="1"/>
    <col min="5637" max="5637" width="10.44140625" customWidth="1"/>
    <col min="5638" max="5638" width="12.77734375" bestFit="1" customWidth="1"/>
    <col min="5639" max="5639" width="12.44140625" customWidth="1"/>
    <col min="5888" max="5888" width="5.77734375" bestFit="1" customWidth="1"/>
    <col min="5889" max="5889" width="58" bestFit="1" customWidth="1"/>
    <col min="5890" max="5890" width="7.77734375" bestFit="1" customWidth="1"/>
    <col min="5891" max="5892" width="9.21875" customWidth="1"/>
    <col min="5893" max="5893" width="10.44140625" customWidth="1"/>
    <col min="5894" max="5894" width="12.77734375" bestFit="1" customWidth="1"/>
    <col min="5895" max="5895" width="12.44140625" customWidth="1"/>
    <col min="6144" max="6144" width="5.77734375" bestFit="1" customWidth="1"/>
    <col min="6145" max="6145" width="58" bestFit="1" customWidth="1"/>
    <col min="6146" max="6146" width="7.77734375" bestFit="1" customWidth="1"/>
    <col min="6147" max="6148" width="9.21875" customWidth="1"/>
    <col min="6149" max="6149" width="10.44140625" customWidth="1"/>
    <col min="6150" max="6150" width="12.77734375" bestFit="1" customWidth="1"/>
    <col min="6151" max="6151" width="12.44140625" customWidth="1"/>
    <col min="6400" max="6400" width="5.77734375" bestFit="1" customWidth="1"/>
    <col min="6401" max="6401" width="58" bestFit="1" customWidth="1"/>
    <col min="6402" max="6402" width="7.77734375" bestFit="1" customWidth="1"/>
    <col min="6403" max="6404" width="9.21875" customWidth="1"/>
    <col min="6405" max="6405" width="10.44140625" customWidth="1"/>
    <col min="6406" max="6406" width="12.77734375" bestFit="1" customWidth="1"/>
    <col min="6407" max="6407" width="12.44140625" customWidth="1"/>
    <col min="6656" max="6656" width="5.77734375" bestFit="1" customWidth="1"/>
    <col min="6657" max="6657" width="58" bestFit="1" customWidth="1"/>
    <col min="6658" max="6658" width="7.77734375" bestFit="1" customWidth="1"/>
    <col min="6659" max="6660" width="9.21875" customWidth="1"/>
    <col min="6661" max="6661" width="10.44140625" customWidth="1"/>
    <col min="6662" max="6662" width="12.77734375" bestFit="1" customWidth="1"/>
    <col min="6663" max="6663" width="12.44140625" customWidth="1"/>
    <col min="6912" max="6912" width="5.77734375" bestFit="1" customWidth="1"/>
    <col min="6913" max="6913" width="58" bestFit="1" customWidth="1"/>
    <col min="6914" max="6914" width="7.77734375" bestFit="1" customWidth="1"/>
    <col min="6915" max="6916" width="9.21875" customWidth="1"/>
    <col min="6917" max="6917" width="10.44140625" customWidth="1"/>
    <col min="6918" max="6918" width="12.77734375" bestFit="1" customWidth="1"/>
    <col min="6919" max="6919" width="12.44140625" customWidth="1"/>
    <col min="7168" max="7168" width="5.77734375" bestFit="1" customWidth="1"/>
    <col min="7169" max="7169" width="58" bestFit="1" customWidth="1"/>
    <col min="7170" max="7170" width="7.77734375" bestFit="1" customWidth="1"/>
    <col min="7171" max="7172" width="9.21875" customWidth="1"/>
    <col min="7173" max="7173" width="10.44140625" customWidth="1"/>
    <col min="7174" max="7174" width="12.77734375" bestFit="1" customWidth="1"/>
    <col min="7175" max="7175" width="12.44140625" customWidth="1"/>
    <col min="7424" max="7424" width="5.77734375" bestFit="1" customWidth="1"/>
    <col min="7425" max="7425" width="58" bestFit="1" customWidth="1"/>
    <col min="7426" max="7426" width="7.77734375" bestFit="1" customWidth="1"/>
    <col min="7427" max="7428" width="9.21875" customWidth="1"/>
    <col min="7429" max="7429" width="10.44140625" customWidth="1"/>
    <col min="7430" max="7430" width="12.77734375" bestFit="1" customWidth="1"/>
    <col min="7431" max="7431" width="12.44140625" customWidth="1"/>
    <col min="7680" max="7680" width="5.77734375" bestFit="1" customWidth="1"/>
    <col min="7681" max="7681" width="58" bestFit="1" customWidth="1"/>
    <col min="7682" max="7682" width="7.77734375" bestFit="1" customWidth="1"/>
    <col min="7683" max="7684" width="9.21875" customWidth="1"/>
    <col min="7685" max="7685" width="10.44140625" customWidth="1"/>
    <col min="7686" max="7686" width="12.77734375" bestFit="1" customWidth="1"/>
    <col min="7687" max="7687" width="12.44140625" customWidth="1"/>
    <col min="7936" max="7936" width="5.77734375" bestFit="1" customWidth="1"/>
    <col min="7937" max="7937" width="58" bestFit="1" customWidth="1"/>
    <col min="7938" max="7938" width="7.77734375" bestFit="1" customWidth="1"/>
    <col min="7939" max="7940" width="9.21875" customWidth="1"/>
    <col min="7941" max="7941" width="10.44140625" customWidth="1"/>
    <col min="7942" max="7942" width="12.77734375" bestFit="1" customWidth="1"/>
    <col min="7943" max="7943" width="12.44140625" customWidth="1"/>
    <col min="8192" max="8192" width="5.77734375" bestFit="1" customWidth="1"/>
    <col min="8193" max="8193" width="58" bestFit="1" customWidth="1"/>
    <col min="8194" max="8194" width="7.77734375" bestFit="1" customWidth="1"/>
    <col min="8195" max="8196" width="9.21875" customWidth="1"/>
    <col min="8197" max="8197" width="10.44140625" customWidth="1"/>
    <col min="8198" max="8198" width="12.77734375" bestFit="1" customWidth="1"/>
    <col min="8199" max="8199" width="12.44140625" customWidth="1"/>
    <col min="8448" max="8448" width="5.77734375" bestFit="1" customWidth="1"/>
    <col min="8449" max="8449" width="58" bestFit="1" customWidth="1"/>
    <col min="8450" max="8450" width="7.77734375" bestFit="1" customWidth="1"/>
    <col min="8451" max="8452" width="9.21875" customWidth="1"/>
    <col min="8453" max="8453" width="10.44140625" customWidth="1"/>
    <col min="8454" max="8454" width="12.77734375" bestFit="1" customWidth="1"/>
    <col min="8455" max="8455" width="12.44140625" customWidth="1"/>
    <col min="8704" max="8704" width="5.77734375" bestFit="1" customWidth="1"/>
    <col min="8705" max="8705" width="58" bestFit="1" customWidth="1"/>
    <col min="8706" max="8706" width="7.77734375" bestFit="1" customWidth="1"/>
    <col min="8707" max="8708" width="9.21875" customWidth="1"/>
    <col min="8709" max="8709" width="10.44140625" customWidth="1"/>
    <col min="8710" max="8710" width="12.77734375" bestFit="1" customWidth="1"/>
    <col min="8711" max="8711" width="12.44140625" customWidth="1"/>
    <col min="8960" max="8960" width="5.77734375" bestFit="1" customWidth="1"/>
    <col min="8961" max="8961" width="58" bestFit="1" customWidth="1"/>
    <col min="8962" max="8962" width="7.77734375" bestFit="1" customWidth="1"/>
    <col min="8963" max="8964" width="9.21875" customWidth="1"/>
    <col min="8965" max="8965" width="10.44140625" customWidth="1"/>
    <col min="8966" max="8966" width="12.77734375" bestFit="1" customWidth="1"/>
    <col min="8967" max="8967" width="12.44140625" customWidth="1"/>
    <col min="9216" max="9216" width="5.77734375" bestFit="1" customWidth="1"/>
    <col min="9217" max="9217" width="58" bestFit="1" customWidth="1"/>
    <col min="9218" max="9218" width="7.77734375" bestFit="1" customWidth="1"/>
    <col min="9219" max="9220" width="9.21875" customWidth="1"/>
    <col min="9221" max="9221" width="10.44140625" customWidth="1"/>
    <col min="9222" max="9222" width="12.77734375" bestFit="1" customWidth="1"/>
    <col min="9223" max="9223" width="12.44140625" customWidth="1"/>
    <col min="9472" max="9472" width="5.77734375" bestFit="1" customWidth="1"/>
    <col min="9473" max="9473" width="58" bestFit="1" customWidth="1"/>
    <col min="9474" max="9474" width="7.77734375" bestFit="1" customWidth="1"/>
    <col min="9475" max="9476" width="9.21875" customWidth="1"/>
    <col min="9477" max="9477" width="10.44140625" customWidth="1"/>
    <col min="9478" max="9478" width="12.77734375" bestFit="1" customWidth="1"/>
    <col min="9479" max="9479" width="12.44140625" customWidth="1"/>
    <col min="9728" max="9728" width="5.77734375" bestFit="1" customWidth="1"/>
    <col min="9729" max="9729" width="58" bestFit="1" customWidth="1"/>
    <col min="9730" max="9730" width="7.77734375" bestFit="1" customWidth="1"/>
    <col min="9731" max="9732" width="9.21875" customWidth="1"/>
    <col min="9733" max="9733" width="10.44140625" customWidth="1"/>
    <col min="9734" max="9734" width="12.77734375" bestFit="1" customWidth="1"/>
    <col min="9735" max="9735" width="12.44140625" customWidth="1"/>
    <col min="9984" max="9984" width="5.77734375" bestFit="1" customWidth="1"/>
    <col min="9985" max="9985" width="58" bestFit="1" customWidth="1"/>
    <col min="9986" max="9986" width="7.77734375" bestFit="1" customWidth="1"/>
    <col min="9987" max="9988" width="9.21875" customWidth="1"/>
    <col min="9989" max="9989" width="10.44140625" customWidth="1"/>
    <col min="9990" max="9990" width="12.77734375" bestFit="1" customWidth="1"/>
    <col min="9991" max="9991" width="12.44140625" customWidth="1"/>
    <col min="10240" max="10240" width="5.77734375" bestFit="1" customWidth="1"/>
    <col min="10241" max="10241" width="58" bestFit="1" customWidth="1"/>
    <col min="10242" max="10242" width="7.77734375" bestFit="1" customWidth="1"/>
    <col min="10243" max="10244" width="9.21875" customWidth="1"/>
    <col min="10245" max="10245" width="10.44140625" customWidth="1"/>
    <col min="10246" max="10246" width="12.77734375" bestFit="1" customWidth="1"/>
    <col min="10247" max="10247" width="12.44140625" customWidth="1"/>
    <col min="10496" max="10496" width="5.77734375" bestFit="1" customWidth="1"/>
    <col min="10497" max="10497" width="58" bestFit="1" customWidth="1"/>
    <col min="10498" max="10498" width="7.77734375" bestFit="1" customWidth="1"/>
    <col min="10499" max="10500" width="9.21875" customWidth="1"/>
    <col min="10501" max="10501" width="10.44140625" customWidth="1"/>
    <col min="10502" max="10502" width="12.77734375" bestFit="1" customWidth="1"/>
    <col min="10503" max="10503" width="12.44140625" customWidth="1"/>
    <col min="10752" max="10752" width="5.77734375" bestFit="1" customWidth="1"/>
    <col min="10753" max="10753" width="58" bestFit="1" customWidth="1"/>
    <col min="10754" max="10754" width="7.77734375" bestFit="1" customWidth="1"/>
    <col min="10755" max="10756" width="9.21875" customWidth="1"/>
    <col min="10757" max="10757" width="10.44140625" customWidth="1"/>
    <col min="10758" max="10758" width="12.77734375" bestFit="1" customWidth="1"/>
    <col min="10759" max="10759" width="12.44140625" customWidth="1"/>
    <col min="11008" max="11008" width="5.77734375" bestFit="1" customWidth="1"/>
    <col min="11009" max="11009" width="58" bestFit="1" customWidth="1"/>
    <col min="11010" max="11010" width="7.77734375" bestFit="1" customWidth="1"/>
    <col min="11011" max="11012" width="9.21875" customWidth="1"/>
    <col min="11013" max="11013" width="10.44140625" customWidth="1"/>
    <col min="11014" max="11014" width="12.77734375" bestFit="1" customWidth="1"/>
    <col min="11015" max="11015" width="12.44140625" customWidth="1"/>
    <col min="11264" max="11264" width="5.77734375" bestFit="1" customWidth="1"/>
    <col min="11265" max="11265" width="58" bestFit="1" customWidth="1"/>
    <col min="11266" max="11266" width="7.77734375" bestFit="1" customWidth="1"/>
    <col min="11267" max="11268" width="9.21875" customWidth="1"/>
    <col min="11269" max="11269" width="10.44140625" customWidth="1"/>
    <col min="11270" max="11270" width="12.77734375" bestFit="1" customWidth="1"/>
    <col min="11271" max="11271" width="12.44140625" customWidth="1"/>
    <col min="11520" max="11520" width="5.77734375" bestFit="1" customWidth="1"/>
    <col min="11521" max="11521" width="58" bestFit="1" customWidth="1"/>
    <col min="11522" max="11522" width="7.77734375" bestFit="1" customWidth="1"/>
    <col min="11523" max="11524" width="9.21875" customWidth="1"/>
    <col min="11525" max="11525" width="10.44140625" customWidth="1"/>
    <col min="11526" max="11526" width="12.77734375" bestFit="1" customWidth="1"/>
    <col min="11527" max="11527" width="12.44140625" customWidth="1"/>
    <col min="11776" max="11776" width="5.77734375" bestFit="1" customWidth="1"/>
    <col min="11777" max="11777" width="58" bestFit="1" customWidth="1"/>
    <col min="11778" max="11778" width="7.77734375" bestFit="1" customWidth="1"/>
    <col min="11779" max="11780" width="9.21875" customWidth="1"/>
    <col min="11781" max="11781" width="10.44140625" customWidth="1"/>
    <col min="11782" max="11782" width="12.77734375" bestFit="1" customWidth="1"/>
    <col min="11783" max="11783" width="12.44140625" customWidth="1"/>
    <col min="12032" max="12032" width="5.77734375" bestFit="1" customWidth="1"/>
    <col min="12033" max="12033" width="58" bestFit="1" customWidth="1"/>
    <col min="12034" max="12034" width="7.77734375" bestFit="1" customWidth="1"/>
    <col min="12035" max="12036" width="9.21875" customWidth="1"/>
    <col min="12037" max="12037" width="10.44140625" customWidth="1"/>
    <col min="12038" max="12038" width="12.77734375" bestFit="1" customWidth="1"/>
    <col min="12039" max="12039" width="12.44140625" customWidth="1"/>
    <col min="12288" max="12288" width="5.77734375" bestFit="1" customWidth="1"/>
    <col min="12289" max="12289" width="58" bestFit="1" customWidth="1"/>
    <col min="12290" max="12290" width="7.77734375" bestFit="1" customWidth="1"/>
    <col min="12291" max="12292" width="9.21875" customWidth="1"/>
    <col min="12293" max="12293" width="10.44140625" customWidth="1"/>
    <col min="12294" max="12294" width="12.77734375" bestFit="1" customWidth="1"/>
    <col min="12295" max="12295" width="12.44140625" customWidth="1"/>
    <col min="12544" max="12544" width="5.77734375" bestFit="1" customWidth="1"/>
    <col min="12545" max="12545" width="58" bestFit="1" customWidth="1"/>
    <col min="12546" max="12546" width="7.77734375" bestFit="1" customWidth="1"/>
    <col min="12547" max="12548" width="9.21875" customWidth="1"/>
    <col min="12549" max="12549" width="10.44140625" customWidth="1"/>
    <col min="12550" max="12550" width="12.77734375" bestFit="1" customWidth="1"/>
    <col min="12551" max="12551" width="12.44140625" customWidth="1"/>
    <col min="12800" max="12800" width="5.77734375" bestFit="1" customWidth="1"/>
    <col min="12801" max="12801" width="58" bestFit="1" customWidth="1"/>
    <col min="12802" max="12802" width="7.77734375" bestFit="1" customWidth="1"/>
    <col min="12803" max="12804" width="9.21875" customWidth="1"/>
    <col min="12805" max="12805" width="10.44140625" customWidth="1"/>
    <col min="12806" max="12806" width="12.77734375" bestFit="1" customWidth="1"/>
    <col min="12807" max="12807" width="12.44140625" customWidth="1"/>
    <col min="13056" max="13056" width="5.77734375" bestFit="1" customWidth="1"/>
    <col min="13057" max="13057" width="58" bestFit="1" customWidth="1"/>
    <col min="13058" max="13058" width="7.77734375" bestFit="1" customWidth="1"/>
    <col min="13059" max="13060" width="9.21875" customWidth="1"/>
    <col min="13061" max="13061" width="10.44140625" customWidth="1"/>
    <col min="13062" max="13062" width="12.77734375" bestFit="1" customWidth="1"/>
    <col min="13063" max="13063" width="12.44140625" customWidth="1"/>
    <col min="13312" max="13312" width="5.77734375" bestFit="1" customWidth="1"/>
    <col min="13313" max="13313" width="58" bestFit="1" customWidth="1"/>
    <col min="13314" max="13314" width="7.77734375" bestFit="1" customWidth="1"/>
    <col min="13315" max="13316" width="9.21875" customWidth="1"/>
    <col min="13317" max="13317" width="10.44140625" customWidth="1"/>
    <col min="13318" max="13318" width="12.77734375" bestFit="1" customWidth="1"/>
    <col min="13319" max="13319" width="12.44140625" customWidth="1"/>
    <col min="13568" max="13568" width="5.77734375" bestFit="1" customWidth="1"/>
    <col min="13569" max="13569" width="58" bestFit="1" customWidth="1"/>
    <col min="13570" max="13570" width="7.77734375" bestFit="1" customWidth="1"/>
    <col min="13571" max="13572" width="9.21875" customWidth="1"/>
    <col min="13573" max="13573" width="10.44140625" customWidth="1"/>
    <col min="13574" max="13574" width="12.77734375" bestFit="1" customWidth="1"/>
    <col min="13575" max="13575" width="12.44140625" customWidth="1"/>
    <col min="13824" max="13824" width="5.77734375" bestFit="1" customWidth="1"/>
    <col min="13825" max="13825" width="58" bestFit="1" customWidth="1"/>
    <col min="13826" max="13826" width="7.77734375" bestFit="1" customWidth="1"/>
    <col min="13827" max="13828" width="9.21875" customWidth="1"/>
    <col min="13829" max="13829" width="10.44140625" customWidth="1"/>
    <col min="13830" max="13830" width="12.77734375" bestFit="1" customWidth="1"/>
    <col min="13831" max="13831" width="12.44140625" customWidth="1"/>
    <col min="14080" max="14080" width="5.77734375" bestFit="1" customWidth="1"/>
    <col min="14081" max="14081" width="58" bestFit="1" customWidth="1"/>
    <col min="14082" max="14082" width="7.77734375" bestFit="1" customWidth="1"/>
    <col min="14083" max="14084" width="9.21875" customWidth="1"/>
    <col min="14085" max="14085" width="10.44140625" customWidth="1"/>
    <col min="14086" max="14086" width="12.77734375" bestFit="1" customWidth="1"/>
    <col min="14087" max="14087" width="12.44140625" customWidth="1"/>
    <col min="14336" max="14336" width="5.77734375" bestFit="1" customWidth="1"/>
    <col min="14337" max="14337" width="58" bestFit="1" customWidth="1"/>
    <col min="14338" max="14338" width="7.77734375" bestFit="1" customWidth="1"/>
    <col min="14339" max="14340" width="9.21875" customWidth="1"/>
    <col min="14341" max="14341" width="10.44140625" customWidth="1"/>
    <col min="14342" max="14342" width="12.77734375" bestFit="1" customWidth="1"/>
    <col min="14343" max="14343" width="12.44140625" customWidth="1"/>
    <col min="14592" max="14592" width="5.77734375" bestFit="1" customWidth="1"/>
    <col min="14593" max="14593" width="58" bestFit="1" customWidth="1"/>
    <col min="14594" max="14594" width="7.77734375" bestFit="1" customWidth="1"/>
    <col min="14595" max="14596" width="9.21875" customWidth="1"/>
    <col min="14597" max="14597" width="10.44140625" customWidth="1"/>
    <col min="14598" max="14598" width="12.77734375" bestFit="1" customWidth="1"/>
    <col min="14599" max="14599" width="12.44140625" customWidth="1"/>
    <col min="14848" max="14848" width="5.77734375" bestFit="1" customWidth="1"/>
    <col min="14849" max="14849" width="58" bestFit="1" customWidth="1"/>
    <col min="14850" max="14850" width="7.77734375" bestFit="1" customWidth="1"/>
    <col min="14851" max="14852" width="9.21875" customWidth="1"/>
    <col min="14853" max="14853" width="10.44140625" customWidth="1"/>
    <col min="14854" max="14854" width="12.77734375" bestFit="1" customWidth="1"/>
    <col min="14855" max="14855" width="12.44140625" customWidth="1"/>
    <col min="15104" max="15104" width="5.77734375" bestFit="1" customWidth="1"/>
    <col min="15105" max="15105" width="58" bestFit="1" customWidth="1"/>
    <col min="15106" max="15106" width="7.77734375" bestFit="1" customWidth="1"/>
    <col min="15107" max="15108" width="9.21875" customWidth="1"/>
    <col min="15109" max="15109" width="10.44140625" customWidth="1"/>
    <col min="15110" max="15110" width="12.77734375" bestFit="1" customWidth="1"/>
    <col min="15111" max="15111" width="12.44140625" customWidth="1"/>
    <col min="15360" max="15360" width="5.77734375" bestFit="1" customWidth="1"/>
    <col min="15361" max="15361" width="58" bestFit="1" customWidth="1"/>
    <col min="15362" max="15362" width="7.77734375" bestFit="1" customWidth="1"/>
    <col min="15363" max="15364" width="9.21875" customWidth="1"/>
    <col min="15365" max="15365" width="10.44140625" customWidth="1"/>
    <col min="15366" max="15366" width="12.77734375" bestFit="1" customWidth="1"/>
    <col min="15367" max="15367" width="12.44140625" customWidth="1"/>
    <col min="15616" max="15616" width="5.77734375" bestFit="1" customWidth="1"/>
    <col min="15617" max="15617" width="58" bestFit="1" customWidth="1"/>
    <col min="15618" max="15618" width="7.77734375" bestFit="1" customWidth="1"/>
    <col min="15619" max="15620" width="9.21875" customWidth="1"/>
    <col min="15621" max="15621" width="10.44140625" customWidth="1"/>
    <col min="15622" max="15622" width="12.77734375" bestFit="1" customWidth="1"/>
    <col min="15623" max="15623" width="12.44140625" customWidth="1"/>
    <col min="15872" max="15872" width="5.77734375" bestFit="1" customWidth="1"/>
    <col min="15873" max="15873" width="58" bestFit="1" customWidth="1"/>
    <col min="15874" max="15874" width="7.77734375" bestFit="1" customWidth="1"/>
    <col min="15875" max="15876" width="9.21875" customWidth="1"/>
    <col min="15877" max="15877" width="10.44140625" customWidth="1"/>
    <col min="15878" max="15878" width="12.77734375" bestFit="1" customWidth="1"/>
    <col min="15879" max="15879" width="12.44140625" customWidth="1"/>
    <col min="16128" max="16128" width="5.77734375" bestFit="1" customWidth="1"/>
    <col min="16129" max="16129" width="58" bestFit="1" customWidth="1"/>
    <col min="16130" max="16130" width="7.77734375" bestFit="1" customWidth="1"/>
    <col min="16131" max="16132" width="9.21875" customWidth="1"/>
    <col min="16133" max="16133" width="10.44140625" customWidth="1"/>
    <col min="16134" max="16134" width="12.77734375" bestFit="1" customWidth="1"/>
    <col min="16135" max="16135" width="12.44140625" customWidth="1"/>
  </cols>
  <sheetData>
    <row r="1" spans="1:8" ht="45" customHeight="1" x14ac:dyDescent="0.3">
      <c r="A1" s="48" t="s">
        <v>118</v>
      </c>
      <c r="B1" s="49"/>
      <c r="C1" s="43" t="s">
        <v>121</v>
      </c>
      <c r="D1" s="44"/>
      <c r="E1" s="44"/>
      <c r="F1" s="44"/>
      <c r="G1" s="44"/>
      <c r="H1" s="45"/>
    </row>
    <row r="2" spans="1:8" ht="45" customHeight="1" thickBot="1" x14ac:dyDescent="0.35">
      <c r="A2" s="50" t="s">
        <v>119</v>
      </c>
      <c r="B2" s="51"/>
      <c r="C2" s="67"/>
      <c r="D2" s="68"/>
      <c r="E2" s="68"/>
      <c r="F2" s="41"/>
      <c r="G2" s="41"/>
      <c r="H2" s="42"/>
    </row>
    <row r="3" spans="1:8" ht="14.25" customHeight="1" x14ac:dyDescent="0.3">
      <c r="A3" s="52" t="s">
        <v>120</v>
      </c>
      <c r="B3" s="53"/>
      <c r="C3" s="56"/>
      <c r="D3" s="57"/>
      <c r="E3" s="57"/>
      <c r="F3" s="57"/>
      <c r="G3" s="57"/>
      <c r="H3" s="58"/>
    </row>
    <row r="4" spans="1:8" ht="51" customHeight="1" x14ac:dyDescent="0.3">
      <c r="A4" s="54"/>
      <c r="B4" s="55"/>
      <c r="C4" s="59" t="s">
        <v>25</v>
      </c>
      <c r="D4" s="60"/>
      <c r="E4" s="60"/>
      <c r="F4" s="60"/>
      <c r="G4" s="60"/>
      <c r="H4" s="61"/>
    </row>
    <row r="5" spans="1:8" ht="45" customHeight="1" thickBot="1" x14ac:dyDescent="0.35">
      <c r="A5" s="62" t="s">
        <v>124</v>
      </c>
      <c r="B5" s="63"/>
      <c r="C5" s="64"/>
      <c r="D5" s="65"/>
      <c r="E5" s="65"/>
      <c r="F5" s="65"/>
      <c r="G5" s="65"/>
      <c r="H5" s="66"/>
    </row>
    <row r="6" spans="1:8" ht="27" customHeight="1" thickBot="1" x14ac:dyDescent="0.35">
      <c r="A6" s="5" t="s">
        <v>0</v>
      </c>
      <c r="B6" s="27" t="s">
        <v>1</v>
      </c>
      <c r="C6" s="6" t="s">
        <v>2</v>
      </c>
      <c r="D6" s="7" t="s">
        <v>123</v>
      </c>
      <c r="E6" s="6" t="s">
        <v>122</v>
      </c>
      <c r="F6" s="7" t="s">
        <v>3</v>
      </c>
      <c r="G6" s="28" t="s">
        <v>4</v>
      </c>
      <c r="H6" s="29" t="s">
        <v>7</v>
      </c>
    </row>
    <row r="7" spans="1:8" ht="14.25" customHeight="1" x14ac:dyDescent="0.3">
      <c r="A7" s="8"/>
      <c r="B7" s="1"/>
      <c r="C7" s="2"/>
      <c r="D7" s="32"/>
      <c r="E7" s="3"/>
      <c r="F7" s="9"/>
      <c r="G7" s="10"/>
      <c r="H7" s="11"/>
    </row>
    <row r="8" spans="1:8" ht="14.25" customHeight="1" x14ac:dyDescent="0.3">
      <c r="A8" s="8">
        <v>1</v>
      </c>
      <c r="B8" s="12" t="s">
        <v>13</v>
      </c>
      <c r="C8" s="2" t="s">
        <v>8</v>
      </c>
      <c r="D8" s="33"/>
      <c r="E8" s="13"/>
      <c r="F8" s="9"/>
      <c r="G8" s="10"/>
      <c r="H8" s="38"/>
    </row>
    <row r="9" spans="1:8" ht="14.25" customHeight="1" x14ac:dyDescent="0.3">
      <c r="A9" s="8"/>
      <c r="B9" s="17"/>
      <c r="C9" s="2"/>
      <c r="D9" s="33"/>
      <c r="E9" s="13"/>
      <c r="F9" s="9"/>
      <c r="G9" s="10"/>
      <c r="H9" s="38"/>
    </row>
    <row r="10" spans="1:8" ht="17.25" customHeight="1" x14ac:dyDescent="0.3">
      <c r="A10" s="8">
        <v>2</v>
      </c>
      <c r="B10" s="36" t="s">
        <v>15</v>
      </c>
      <c r="C10" s="2" t="s">
        <v>8</v>
      </c>
      <c r="D10" s="9"/>
      <c r="E10" s="15"/>
      <c r="F10" s="9"/>
      <c r="G10" s="10"/>
      <c r="H10" s="38"/>
    </row>
    <row r="11" spans="1:8" ht="14.25" customHeight="1" x14ac:dyDescent="0.3">
      <c r="A11" s="30" t="s">
        <v>16</v>
      </c>
      <c r="B11" s="40" t="s">
        <v>11</v>
      </c>
      <c r="C11" s="18" t="s">
        <v>14</v>
      </c>
      <c r="D11" s="9"/>
      <c r="E11" s="14"/>
      <c r="F11" s="9"/>
      <c r="G11" s="9">
        <f>D11*F11</f>
        <v>0</v>
      </c>
      <c r="H11" s="39">
        <f>G11</f>
        <v>0</v>
      </c>
    </row>
    <row r="12" spans="1:8" ht="14.25" customHeight="1" x14ac:dyDescent="0.3">
      <c r="A12" s="30" t="s">
        <v>17</v>
      </c>
      <c r="B12" s="40" t="s">
        <v>12</v>
      </c>
      <c r="C12" s="18"/>
      <c r="D12" s="9"/>
      <c r="E12" s="14"/>
      <c r="F12" s="9"/>
      <c r="G12" s="9">
        <f t="shared" ref="G12:G89" si="0">D12*F12</f>
        <v>0</v>
      </c>
      <c r="H12" s="39">
        <f>SUM(G13:G20)</f>
        <v>0</v>
      </c>
    </row>
    <row r="13" spans="1:8" ht="14.25" customHeight="1" x14ac:dyDescent="0.3">
      <c r="A13" s="31"/>
      <c r="B13" s="17" t="s">
        <v>26</v>
      </c>
      <c r="C13" s="18" t="s">
        <v>84</v>
      </c>
      <c r="D13" s="9">
        <v>1</v>
      </c>
      <c r="E13" s="14"/>
      <c r="F13" s="9"/>
      <c r="G13" s="9">
        <f t="shared" si="0"/>
        <v>0</v>
      </c>
      <c r="H13" s="39"/>
    </row>
    <row r="14" spans="1:8" ht="14.25" customHeight="1" x14ac:dyDescent="0.3">
      <c r="A14" s="31"/>
      <c r="B14" s="17" t="s">
        <v>27</v>
      </c>
      <c r="C14" s="18" t="s">
        <v>84</v>
      </c>
      <c r="D14" s="9">
        <v>1</v>
      </c>
      <c r="E14" s="14"/>
      <c r="F14" s="9"/>
      <c r="G14" s="9">
        <f t="shared" si="0"/>
        <v>0</v>
      </c>
      <c r="H14" s="39"/>
    </row>
    <row r="15" spans="1:8" ht="14.25" customHeight="1" x14ac:dyDescent="0.3">
      <c r="A15" s="31"/>
      <c r="B15" s="17" t="s">
        <v>28</v>
      </c>
      <c r="C15" s="18" t="s">
        <v>84</v>
      </c>
      <c r="D15" s="9">
        <v>1</v>
      </c>
      <c r="E15" s="14"/>
      <c r="F15" s="9"/>
      <c r="G15" s="9">
        <f t="shared" si="0"/>
        <v>0</v>
      </c>
      <c r="H15" s="39"/>
    </row>
    <row r="16" spans="1:8" ht="14.25" customHeight="1" x14ac:dyDescent="0.3">
      <c r="A16" s="31"/>
      <c r="B16" s="17" t="s">
        <v>29</v>
      </c>
      <c r="C16" s="18" t="s">
        <v>84</v>
      </c>
      <c r="D16" s="9">
        <v>1</v>
      </c>
      <c r="E16" s="14"/>
      <c r="F16" s="9"/>
      <c r="G16" s="9">
        <f t="shared" si="0"/>
        <v>0</v>
      </c>
      <c r="H16" s="39"/>
    </row>
    <row r="17" spans="1:8" ht="14.25" customHeight="1" x14ac:dyDescent="0.3">
      <c r="A17" s="31"/>
      <c r="B17" s="17" t="s">
        <v>114</v>
      </c>
      <c r="C17" s="18" t="s">
        <v>5</v>
      </c>
      <c r="D17" s="9">
        <v>180</v>
      </c>
      <c r="E17" s="14"/>
      <c r="F17" s="9"/>
      <c r="G17" s="9">
        <f t="shared" ref="G17" si="1">D17*F17</f>
        <v>0</v>
      </c>
      <c r="H17" s="39"/>
    </row>
    <row r="18" spans="1:8" ht="14.25" customHeight="1" x14ac:dyDescent="0.3">
      <c r="A18" s="31"/>
      <c r="B18" s="17" t="s">
        <v>30</v>
      </c>
      <c r="C18" s="18" t="s">
        <v>84</v>
      </c>
      <c r="D18" s="9">
        <v>1</v>
      </c>
      <c r="E18" s="14"/>
      <c r="F18" s="9"/>
      <c r="G18" s="9">
        <f t="shared" si="0"/>
        <v>0</v>
      </c>
      <c r="H18" s="39"/>
    </row>
    <row r="19" spans="1:8" ht="14.25" customHeight="1" x14ac:dyDescent="0.3">
      <c r="A19" s="31"/>
      <c r="B19" s="17" t="s">
        <v>31</v>
      </c>
      <c r="C19" s="18" t="s">
        <v>84</v>
      </c>
      <c r="D19" s="9">
        <v>1</v>
      </c>
      <c r="E19" s="14"/>
      <c r="F19" s="9"/>
      <c r="G19" s="9">
        <f t="shared" si="0"/>
        <v>0</v>
      </c>
      <c r="H19" s="39"/>
    </row>
    <row r="20" spans="1:8" ht="14.25" customHeight="1" x14ac:dyDescent="0.3">
      <c r="A20" s="31"/>
      <c r="B20" s="17" t="s">
        <v>32</v>
      </c>
      <c r="C20" s="18" t="s">
        <v>84</v>
      </c>
      <c r="D20" s="9">
        <v>1</v>
      </c>
      <c r="E20" s="14"/>
      <c r="F20" s="9"/>
      <c r="G20" s="9">
        <f t="shared" si="0"/>
        <v>0</v>
      </c>
      <c r="H20" s="39"/>
    </row>
    <row r="21" spans="1:8" ht="14.25" customHeight="1" x14ac:dyDescent="0.3">
      <c r="A21" s="30" t="s">
        <v>18</v>
      </c>
      <c r="B21" s="40" t="s">
        <v>99</v>
      </c>
      <c r="C21" s="18"/>
      <c r="D21" s="9"/>
      <c r="E21" s="14"/>
      <c r="F21" s="9"/>
      <c r="G21" s="9">
        <f t="shared" si="0"/>
        <v>0</v>
      </c>
      <c r="H21" s="39">
        <f>SUM(G23:G64)</f>
        <v>0</v>
      </c>
    </row>
    <row r="22" spans="1:8" ht="14.25" customHeight="1" x14ac:dyDescent="0.3">
      <c r="A22" s="30"/>
      <c r="B22" s="40" t="s">
        <v>100</v>
      </c>
      <c r="C22" s="18"/>
      <c r="D22" s="9"/>
      <c r="E22" s="14"/>
      <c r="F22" s="9"/>
      <c r="G22" s="9"/>
      <c r="H22" s="39"/>
    </row>
    <row r="23" spans="1:8" ht="14.25" customHeight="1" x14ac:dyDescent="0.3">
      <c r="A23" s="31"/>
      <c r="B23" s="17" t="s">
        <v>33</v>
      </c>
      <c r="C23" s="18" t="s">
        <v>85</v>
      </c>
      <c r="D23" s="9">
        <v>460</v>
      </c>
      <c r="E23" s="14"/>
      <c r="F23" s="9"/>
      <c r="G23" s="9">
        <f t="shared" si="0"/>
        <v>0</v>
      </c>
      <c r="H23" s="39"/>
    </row>
    <row r="24" spans="1:8" ht="14.25" customHeight="1" x14ac:dyDescent="0.3">
      <c r="A24" s="31"/>
      <c r="B24" s="17" t="s">
        <v>34</v>
      </c>
      <c r="C24" s="18" t="s">
        <v>86</v>
      </c>
      <c r="D24" s="9">
        <f>460*0.3</f>
        <v>138</v>
      </c>
      <c r="E24" s="14"/>
      <c r="F24" s="9"/>
      <c r="G24" s="9">
        <f t="shared" si="0"/>
        <v>0</v>
      </c>
      <c r="H24" s="39"/>
    </row>
    <row r="25" spans="1:8" ht="14.25" customHeight="1" x14ac:dyDescent="0.3">
      <c r="A25" s="30"/>
      <c r="B25" s="40" t="s">
        <v>101</v>
      </c>
      <c r="C25" s="18"/>
      <c r="D25" s="9"/>
      <c r="E25" s="14"/>
      <c r="F25" s="9"/>
      <c r="G25" s="9"/>
      <c r="H25" s="39"/>
    </row>
    <row r="26" spans="1:8" ht="14.25" customHeight="1" x14ac:dyDescent="0.3">
      <c r="A26" s="30"/>
      <c r="B26" s="17" t="s">
        <v>102</v>
      </c>
      <c r="C26" s="18"/>
      <c r="D26" s="9"/>
      <c r="E26" s="14"/>
      <c r="F26" s="9"/>
      <c r="G26" s="9"/>
      <c r="H26" s="39"/>
    </row>
    <row r="27" spans="1:8" ht="14.25" customHeight="1" x14ac:dyDescent="0.3">
      <c r="A27" s="30"/>
      <c r="B27" s="17" t="s">
        <v>103</v>
      </c>
      <c r="C27" s="18"/>
      <c r="D27" s="9"/>
      <c r="E27" s="14"/>
      <c r="F27" s="9"/>
      <c r="G27" s="9"/>
      <c r="H27" s="39"/>
    </row>
    <row r="28" spans="1:8" ht="14.25" customHeight="1" x14ac:dyDescent="0.3">
      <c r="A28" s="31"/>
      <c r="B28" s="17" t="s">
        <v>35</v>
      </c>
      <c r="C28" s="18" t="s">
        <v>86</v>
      </c>
      <c r="D28" s="9">
        <f>36</f>
        <v>36</v>
      </c>
      <c r="E28" s="14"/>
      <c r="F28" s="9"/>
      <c r="G28" s="9">
        <f t="shared" ref="G28" si="2">D28*F28</f>
        <v>0</v>
      </c>
      <c r="H28" s="39"/>
    </row>
    <row r="29" spans="1:8" ht="14.25" customHeight="1" x14ac:dyDescent="0.3">
      <c r="A29" s="30"/>
      <c r="B29" s="40" t="s">
        <v>104</v>
      </c>
      <c r="C29" s="18"/>
      <c r="D29" s="9"/>
      <c r="E29" s="14"/>
      <c r="F29" s="9"/>
      <c r="G29" s="9"/>
      <c r="H29" s="39"/>
    </row>
    <row r="30" spans="1:8" ht="14.25" customHeight="1" x14ac:dyDescent="0.3">
      <c r="A30" s="31"/>
      <c r="B30" s="17" t="s">
        <v>105</v>
      </c>
      <c r="C30" s="18"/>
      <c r="D30" s="9"/>
      <c r="E30" s="14"/>
      <c r="F30" s="9"/>
      <c r="G30" s="9"/>
      <c r="H30" s="39"/>
    </row>
    <row r="31" spans="1:8" ht="14.25" customHeight="1" x14ac:dyDescent="0.3">
      <c r="A31" s="31"/>
      <c r="B31" s="17" t="s">
        <v>36</v>
      </c>
      <c r="C31" s="18" t="s">
        <v>85</v>
      </c>
      <c r="D31" s="9">
        <v>290</v>
      </c>
      <c r="E31" s="14"/>
      <c r="F31" s="9"/>
      <c r="G31" s="9">
        <f t="shared" ref="G31:G33" si="3">D31*F31</f>
        <v>0</v>
      </c>
      <c r="H31" s="39"/>
    </row>
    <row r="32" spans="1:8" ht="14.25" customHeight="1" x14ac:dyDescent="0.3">
      <c r="A32" s="31"/>
      <c r="B32" s="17" t="s">
        <v>37</v>
      </c>
      <c r="C32" s="18" t="s">
        <v>85</v>
      </c>
      <c r="D32" s="9">
        <v>290</v>
      </c>
      <c r="E32" s="14"/>
      <c r="F32" s="9"/>
      <c r="G32" s="9">
        <f t="shared" si="3"/>
        <v>0</v>
      </c>
      <c r="H32" s="39"/>
    </row>
    <row r="33" spans="1:8" ht="14.25" customHeight="1" x14ac:dyDescent="0.3">
      <c r="A33" s="31"/>
      <c r="B33" s="17" t="s">
        <v>38</v>
      </c>
      <c r="C33" s="18" t="s">
        <v>23</v>
      </c>
      <c r="D33" s="9">
        <v>1</v>
      </c>
      <c r="E33" s="14"/>
      <c r="F33" s="9"/>
      <c r="G33" s="9">
        <f t="shared" si="3"/>
        <v>0</v>
      </c>
      <c r="H33" s="39"/>
    </row>
    <row r="34" spans="1:8" ht="14.25" customHeight="1" x14ac:dyDescent="0.3">
      <c r="A34" s="31"/>
      <c r="B34" s="17"/>
      <c r="C34" s="18"/>
      <c r="D34" s="9"/>
      <c r="E34" s="14"/>
      <c r="F34" s="9"/>
      <c r="G34" s="9"/>
      <c r="H34" s="39"/>
    </row>
    <row r="35" spans="1:8" ht="14.25" customHeight="1" x14ac:dyDescent="0.3">
      <c r="A35" s="31"/>
      <c r="B35" s="17" t="s">
        <v>117</v>
      </c>
      <c r="C35" s="18"/>
      <c r="D35" s="9"/>
      <c r="E35" s="14"/>
      <c r="F35" s="9"/>
      <c r="G35" s="9"/>
      <c r="H35" s="39"/>
    </row>
    <row r="36" spans="1:8" ht="14.25" customHeight="1" x14ac:dyDescent="0.3">
      <c r="A36" s="31"/>
      <c r="B36" s="17" t="s">
        <v>36</v>
      </c>
      <c r="C36" s="18" t="s">
        <v>85</v>
      </c>
      <c r="D36" s="9">
        <v>140</v>
      </c>
      <c r="E36" s="14"/>
      <c r="F36" s="9"/>
      <c r="G36" s="9">
        <f t="shared" ref="G36:G38" si="4">D36*F36</f>
        <v>0</v>
      </c>
      <c r="H36" s="39"/>
    </row>
    <row r="37" spans="1:8" ht="14.25" customHeight="1" x14ac:dyDescent="0.3">
      <c r="A37" s="31"/>
      <c r="B37" s="17" t="s">
        <v>37</v>
      </c>
      <c r="C37" s="18" t="s">
        <v>85</v>
      </c>
      <c r="D37" s="9">
        <f>430-140</f>
        <v>290</v>
      </c>
      <c r="E37" s="14"/>
      <c r="F37" s="9"/>
      <c r="G37" s="9">
        <f t="shared" si="4"/>
        <v>0</v>
      </c>
      <c r="H37" s="39"/>
    </row>
    <row r="38" spans="1:8" ht="14.25" customHeight="1" x14ac:dyDescent="0.3">
      <c r="A38" s="31"/>
      <c r="B38" s="17" t="s">
        <v>38</v>
      </c>
      <c r="C38" s="18" t="s">
        <v>23</v>
      </c>
      <c r="D38" s="9">
        <v>1</v>
      </c>
      <c r="E38" s="14"/>
      <c r="F38" s="9"/>
      <c r="G38" s="9">
        <f t="shared" si="4"/>
        <v>0</v>
      </c>
      <c r="H38" s="39"/>
    </row>
    <row r="39" spans="1:8" ht="14.25" customHeight="1" x14ac:dyDescent="0.3">
      <c r="A39" s="31"/>
      <c r="B39" s="17"/>
      <c r="C39" s="18"/>
      <c r="D39" s="9"/>
      <c r="E39" s="14"/>
      <c r="F39" s="9"/>
      <c r="G39" s="9"/>
      <c r="H39" s="39"/>
    </row>
    <row r="40" spans="1:8" ht="14.25" customHeight="1" x14ac:dyDescent="0.3">
      <c r="A40" s="31"/>
      <c r="B40" s="17" t="s">
        <v>106</v>
      </c>
      <c r="C40" s="18"/>
      <c r="D40" s="9"/>
      <c r="E40" s="14"/>
      <c r="F40" s="9"/>
      <c r="G40" s="9"/>
      <c r="H40" s="39"/>
    </row>
    <row r="41" spans="1:8" ht="14.25" customHeight="1" x14ac:dyDescent="0.3">
      <c r="A41" s="31"/>
      <c r="B41" s="17" t="s">
        <v>40</v>
      </c>
      <c r="C41" s="18" t="s">
        <v>6</v>
      </c>
      <c r="D41" s="9">
        <v>25</v>
      </c>
      <c r="E41" s="14"/>
      <c r="F41" s="9"/>
      <c r="G41" s="9">
        <f t="shared" si="0"/>
        <v>0</v>
      </c>
      <c r="H41" s="39"/>
    </row>
    <row r="42" spans="1:8" ht="14.25" customHeight="1" x14ac:dyDescent="0.3">
      <c r="A42" s="31"/>
      <c r="B42" s="17" t="s">
        <v>41</v>
      </c>
      <c r="C42" s="18" t="s">
        <v>5</v>
      </c>
      <c r="D42" s="9">
        <v>15</v>
      </c>
      <c r="E42" s="14"/>
      <c r="F42" s="9"/>
      <c r="G42" s="9">
        <f t="shared" si="0"/>
        <v>0</v>
      </c>
      <c r="H42" s="39"/>
    </row>
    <row r="43" spans="1:8" ht="14.25" customHeight="1" x14ac:dyDescent="0.3">
      <c r="A43" s="31"/>
      <c r="B43" s="17" t="s">
        <v>113</v>
      </c>
      <c r="C43" s="18" t="s">
        <v>85</v>
      </c>
      <c r="D43" s="9">
        <v>25</v>
      </c>
      <c r="E43" s="14"/>
      <c r="F43" s="9"/>
      <c r="G43" s="9">
        <f t="shared" si="0"/>
        <v>0</v>
      </c>
      <c r="H43" s="39"/>
    </row>
    <row r="44" spans="1:8" ht="14.25" customHeight="1" x14ac:dyDescent="0.3">
      <c r="A44" s="31"/>
      <c r="B44" s="17"/>
      <c r="C44" s="18"/>
      <c r="D44" s="9"/>
      <c r="E44" s="14"/>
      <c r="F44" s="9"/>
      <c r="G44" s="9"/>
      <c r="H44" s="39"/>
    </row>
    <row r="45" spans="1:8" ht="14.25" customHeight="1" x14ac:dyDescent="0.3">
      <c r="A45" s="31"/>
      <c r="B45" s="17" t="s">
        <v>109</v>
      </c>
      <c r="C45" s="18"/>
      <c r="D45" s="9"/>
      <c r="E45" s="14"/>
      <c r="F45" s="9"/>
      <c r="G45" s="9"/>
      <c r="H45" s="39"/>
    </row>
    <row r="46" spans="1:8" ht="14.25" customHeight="1" x14ac:dyDescent="0.3">
      <c r="A46" s="31"/>
      <c r="B46" s="17" t="s">
        <v>42</v>
      </c>
      <c r="C46" s="18" t="s">
        <v>85</v>
      </c>
      <c r="D46" s="9">
        <v>130</v>
      </c>
      <c r="E46" s="14"/>
      <c r="F46" s="9"/>
      <c r="G46" s="9">
        <f t="shared" si="0"/>
        <v>0</v>
      </c>
      <c r="H46" s="39"/>
    </row>
    <row r="47" spans="1:8" ht="14.25" customHeight="1" x14ac:dyDescent="0.3">
      <c r="A47" s="31"/>
      <c r="B47" s="17" t="s">
        <v>39</v>
      </c>
      <c r="C47" s="18" t="s">
        <v>85</v>
      </c>
      <c r="D47" s="9">
        <v>130</v>
      </c>
      <c r="E47" s="14"/>
      <c r="F47" s="9"/>
      <c r="G47" s="9">
        <f t="shared" si="0"/>
        <v>0</v>
      </c>
      <c r="H47" s="39"/>
    </row>
    <row r="48" spans="1:8" ht="14.25" customHeight="1" x14ac:dyDescent="0.3">
      <c r="A48" s="31"/>
      <c r="B48" s="17" t="s">
        <v>43</v>
      </c>
      <c r="C48" s="18" t="s">
        <v>23</v>
      </c>
      <c r="D48" s="9">
        <v>1</v>
      </c>
      <c r="E48" s="14"/>
      <c r="F48" s="9"/>
      <c r="G48" s="9">
        <f t="shared" si="0"/>
        <v>0</v>
      </c>
      <c r="H48" s="39"/>
    </row>
    <row r="49" spans="1:8" ht="14.25" customHeight="1" x14ac:dyDescent="0.3">
      <c r="A49" s="31"/>
      <c r="B49" s="17"/>
      <c r="C49" s="18"/>
      <c r="D49" s="9"/>
      <c r="E49" s="14"/>
      <c r="F49" s="9"/>
      <c r="G49" s="9"/>
      <c r="H49" s="39"/>
    </row>
    <row r="50" spans="1:8" ht="14.25" customHeight="1" x14ac:dyDescent="0.3">
      <c r="A50" s="31"/>
      <c r="B50" s="17" t="s">
        <v>107</v>
      </c>
      <c r="C50" s="18"/>
      <c r="D50" s="9"/>
      <c r="E50" s="14"/>
      <c r="F50" s="9"/>
      <c r="G50" s="9"/>
      <c r="H50" s="39"/>
    </row>
    <row r="51" spans="1:8" ht="14.25" customHeight="1" x14ac:dyDescent="0.3">
      <c r="A51" s="31"/>
      <c r="B51" s="17" t="s">
        <v>39</v>
      </c>
      <c r="C51" s="18" t="s">
        <v>85</v>
      </c>
      <c r="D51" s="9">
        <v>70</v>
      </c>
      <c r="E51" s="14"/>
      <c r="F51" s="9"/>
      <c r="G51" s="9">
        <f t="shared" si="0"/>
        <v>0</v>
      </c>
      <c r="H51" s="39"/>
    </row>
    <row r="52" spans="1:8" ht="14.25" customHeight="1" x14ac:dyDescent="0.3">
      <c r="A52" s="31"/>
      <c r="B52" s="17" t="s">
        <v>43</v>
      </c>
      <c r="C52" s="18" t="s">
        <v>23</v>
      </c>
      <c r="D52" s="9">
        <v>1</v>
      </c>
      <c r="E52" s="14"/>
      <c r="F52" s="9"/>
      <c r="G52" s="9">
        <f t="shared" si="0"/>
        <v>0</v>
      </c>
      <c r="H52" s="39"/>
    </row>
    <row r="53" spans="1:8" ht="14.25" customHeight="1" x14ac:dyDescent="0.3">
      <c r="A53" s="31"/>
      <c r="B53" s="17" t="s">
        <v>44</v>
      </c>
      <c r="C53" s="18" t="s">
        <v>85</v>
      </c>
      <c r="D53" s="9">
        <v>70</v>
      </c>
      <c r="E53" s="14"/>
      <c r="F53" s="9"/>
      <c r="G53" s="9">
        <f t="shared" si="0"/>
        <v>0</v>
      </c>
      <c r="H53" s="39"/>
    </row>
    <row r="54" spans="1:8" ht="14.25" customHeight="1" x14ac:dyDescent="0.3">
      <c r="A54" s="31"/>
      <c r="B54" s="17" t="s">
        <v>45</v>
      </c>
      <c r="C54" s="18" t="s">
        <v>85</v>
      </c>
      <c r="D54" s="9">
        <v>70</v>
      </c>
      <c r="E54" s="14"/>
      <c r="F54" s="9"/>
      <c r="G54" s="9">
        <f t="shared" si="0"/>
        <v>0</v>
      </c>
      <c r="H54" s="39"/>
    </row>
    <row r="55" spans="1:8" ht="14.25" customHeight="1" x14ac:dyDescent="0.3">
      <c r="A55" s="31"/>
      <c r="B55" s="17" t="s">
        <v>46</v>
      </c>
      <c r="C55" s="18" t="s">
        <v>85</v>
      </c>
      <c r="D55" s="9">
        <v>70</v>
      </c>
      <c r="E55" s="14"/>
      <c r="F55" s="9"/>
      <c r="G55" s="9">
        <f t="shared" si="0"/>
        <v>0</v>
      </c>
      <c r="H55" s="39"/>
    </row>
    <row r="56" spans="1:8" ht="14.25" customHeight="1" x14ac:dyDescent="0.3">
      <c r="A56" s="31"/>
      <c r="B56" s="17" t="s">
        <v>47</v>
      </c>
      <c r="C56" s="18" t="s">
        <v>85</v>
      </c>
      <c r="D56" s="9">
        <v>70</v>
      </c>
      <c r="E56" s="14"/>
      <c r="F56" s="9"/>
      <c r="G56" s="9">
        <f t="shared" si="0"/>
        <v>0</v>
      </c>
      <c r="H56" s="39"/>
    </row>
    <row r="57" spans="1:8" ht="14.25" customHeight="1" x14ac:dyDescent="0.3">
      <c r="A57" s="31"/>
      <c r="B57" s="17"/>
      <c r="C57" s="18"/>
      <c r="D57" s="9"/>
      <c r="E57" s="14"/>
      <c r="F57" s="9"/>
      <c r="G57" s="9"/>
      <c r="H57" s="39"/>
    </row>
    <row r="58" spans="1:8" ht="14.25" customHeight="1" x14ac:dyDescent="0.3">
      <c r="A58" s="31"/>
      <c r="B58" s="17" t="s">
        <v>111</v>
      </c>
      <c r="C58" s="18"/>
      <c r="D58" s="9"/>
      <c r="E58" s="14"/>
      <c r="F58" s="9"/>
      <c r="G58" s="9"/>
      <c r="H58" s="39"/>
    </row>
    <row r="59" spans="1:8" ht="14.25" customHeight="1" x14ac:dyDescent="0.3">
      <c r="A59" s="31"/>
      <c r="B59" s="17" t="s">
        <v>48</v>
      </c>
      <c r="C59" s="18" t="s">
        <v>5</v>
      </c>
      <c r="D59" s="9">
        <v>85</v>
      </c>
      <c r="E59" s="14"/>
      <c r="F59" s="9"/>
      <c r="G59" s="9">
        <f t="shared" si="0"/>
        <v>0</v>
      </c>
      <c r="H59" s="39"/>
    </row>
    <row r="60" spans="1:8" ht="14.25" customHeight="1" x14ac:dyDescent="0.3">
      <c r="A60" s="31"/>
      <c r="B60" s="17" t="s">
        <v>112</v>
      </c>
      <c r="C60" s="18" t="s">
        <v>85</v>
      </c>
      <c r="D60" s="9">
        <v>60</v>
      </c>
      <c r="E60" s="14"/>
      <c r="F60" s="9"/>
      <c r="G60" s="9">
        <f t="shared" si="0"/>
        <v>0</v>
      </c>
      <c r="H60" s="39"/>
    </row>
    <row r="61" spans="1:8" ht="14.25" customHeight="1" x14ac:dyDescent="0.3">
      <c r="A61" s="31"/>
      <c r="B61" s="17"/>
      <c r="C61" s="18"/>
      <c r="D61" s="9"/>
      <c r="E61" s="14"/>
      <c r="F61" s="9"/>
      <c r="G61" s="9"/>
      <c r="H61" s="39"/>
    </row>
    <row r="62" spans="1:8" ht="14.25" customHeight="1" x14ac:dyDescent="0.3">
      <c r="A62" s="31"/>
      <c r="B62" s="17" t="s">
        <v>115</v>
      </c>
      <c r="C62" s="18" t="s">
        <v>86</v>
      </c>
      <c r="D62" s="9">
        <v>90</v>
      </c>
      <c r="E62" s="14"/>
      <c r="F62" s="9"/>
      <c r="G62" s="9">
        <f t="shared" si="0"/>
        <v>0</v>
      </c>
      <c r="H62" s="39"/>
    </row>
    <row r="63" spans="1:8" ht="14.25" customHeight="1" x14ac:dyDescent="0.3">
      <c r="A63" s="31"/>
      <c r="B63" s="17" t="s">
        <v>116</v>
      </c>
      <c r="C63" s="18" t="s">
        <v>14</v>
      </c>
      <c r="D63" s="9">
        <v>1</v>
      </c>
      <c r="E63" s="14"/>
      <c r="F63" s="9"/>
      <c r="G63" s="9">
        <f t="shared" si="0"/>
        <v>0</v>
      </c>
      <c r="H63" s="39"/>
    </row>
    <row r="64" spans="1:8" ht="14.25" customHeight="1" x14ac:dyDescent="0.3">
      <c r="A64" s="31"/>
      <c r="B64" s="17"/>
      <c r="C64" s="18"/>
      <c r="D64" s="9"/>
      <c r="E64" s="14"/>
      <c r="F64" s="9"/>
      <c r="G64" s="9"/>
      <c r="H64" s="39"/>
    </row>
    <row r="65" spans="1:8" ht="14.25" customHeight="1" x14ac:dyDescent="0.3">
      <c r="A65" s="31"/>
      <c r="B65" s="17"/>
      <c r="C65" s="18"/>
      <c r="D65" s="9"/>
      <c r="E65" s="14"/>
      <c r="F65" s="9"/>
      <c r="G65" s="9"/>
      <c r="H65" s="39"/>
    </row>
    <row r="66" spans="1:8" ht="14.25" customHeight="1" x14ac:dyDescent="0.3">
      <c r="A66" s="31"/>
      <c r="B66" s="17"/>
      <c r="C66" s="18"/>
      <c r="D66" s="9"/>
      <c r="E66" s="14"/>
      <c r="F66" s="9"/>
      <c r="G66" s="9"/>
      <c r="H66" s="39"/>
    </row>
    <row r="67" spans="1:8" ht="14.25" customHeight="1" x14ac:dyDescent="0.3">
      <c r="A67" s="30" t="s">
        <v>19</v>
      </c>
      <c r="B67" s="40" t="s">
        <v>97</v>
      </c>
      <c r="C67" s="18"/>
      <c r="D67" s="9"/>
      <c r="E67" s="14"/>
      <c r="F67" s="9"/>
      <c r="G67" s="9">
        <f t="shared" si="0"/>
        <v>0</v>
      </c>
      <c r="H67" s="39">
        <f>SUM(G68:G75)</f>
        <v>0</v>
      </c>
    </row>
    <row r="68" spans="1:8" ht="14.25" customHeight="1" x14ac:dyDescent="0.3">
      <c r="A68" s="31"/>
      <c r="B68" s="17" t="s">
        <v>49</v>
      </c>
      <c r="C68" s="18" t="s">
        <v>23</v>
      </c>
      <c r="D68" s="9">
        <v>1</v>
      </c>
      <c r="E68" s="14"/>
      <c r="F68" s="9"/>
      <c r="G68" s="9">
        <f t="shared" si="0"/>
        <v>0</v>
      </c>
      <c r="H68" s="39"/>
    </row>
    <row r="69" spans="1:8" ht="14.25" customHeight="1" x14ac:dyDescent="0.3">
      <c r="A69" s="31"/>
      <c r="B69" s="17" t="s">
        <v>50</v>
      </c>
      <c r="C69" s="18" t="s">
        <v>23</v>
      </c>
      <c r="D69" s="9">
        <v>1</v>
      </c>
      <c r="E69" s="14"/>
      <c r="F69" s="9"/>
      <c r="G69" s="9">
        <f t="shared" si="0"/>
        <v>0</v>
      </c>
      <c r="H69" s="39"/>
    </row>
    <row r="70" spans="1:8" ht="14.25" customHeight="1" x14ac:dyDescent="0.3">
      <c r="A70" s="31"/>
      <c r="B70" s="17" t="s">
        <v>51</v>
      </c>
      <c r="C70" s="18" t="s">
        <v>23</v>
      </c>
      <c r="D70" s="9">
        <v>1</v>
      </c>
      <c r="E70" s="14"/>
      <c r="F70" s="9"/>
      <c r="G70" s="9">
        <f t="shared" si="0"/>
        <v>0</v>
      </c>
      <c r="H70" s="39"/>
    </row>
    <row r="71" spans="1:8" ht="14.25" customHeight="1" x14ac:dyDescent="0.3">
      <c r="A71" s="31"/>
      <c r="B71" s="17"/>
      <c r="C71" s="18"/>
      <c r="D71" s="9"/>
      <c r="E71" s="14"/>
      <c r="F71" s="9"/>
      <c r="G71" s="9"/>
      <c r="H71" s="39"/>
    </row>
    <row r="72" spans="1:8" ht="14.25" customHeight="1" x14ac:dyDescent="0.3">
      <c r="A72" s="31"/>
      <c r="B72" s="17" t="s">
        <v>52</v>
      </c>
      <c r="C72" s="18" t="s">
        <v>23</v>
      </c>
      <c r="D72" s="9">
        <v>1</v>
      </c>
      <c r="E72" s="14"/>
      <c r="F72" s="9"/>
      <c r="G72" s="9">
        <f t="shared" si="0"/>
        <v>0</v>
      </c>
      <c r="H72" s="39"/>
    </row>
    <row r="73" spans="1:8" ht="14.25" customHeight="1" x14ac:dyDescent="0.3">
      <c r="A73" s="31"/>
      <c r="B73" s="17" t="s">
        <v>53</v>
      </c>
      <c r="C73" s="18" t="s">
        <v>23</v>
      </c>
      <c r="D73" s="9">
        <v>1</v>
      </c>
      <c r="E73" s="14"/>
      <c r="F73" s="9"/>
      <c r="G73" s="9">
        <f t="shared" si="0"/>
        <v>0</v>
      </c>
      <c r="H73" s="39"/>
    </row>
    <row r="74" spans="1:8" ht="14.25" customHeight="1" x14ac:dyDescent="0.3">
      <c r="A74" s="31"/>
      <c r="B74" s="17" t="s">
        <v>54</v>
      </c>
      <c r="C74" s="18" t="s">
        <v>23</v>
      </c>
      <c r="D74" s="9">
        <v>1</v>
      </c>
      <c r="E74" s="14"/>
      <c r="F74" s="9"/>
      <c r="G74" s="9">
        <f t="shared" si="0"/>
        <v>0</v>
      </c>
      <c r="H74" s="39"/>
    </row>
    <row r="75" spans="1:8" ht="14.25" customHeight="1" x14ac:dyDescent="0.3">
      <c r="A75" s="31"/>
      <c r="B75" s="17" t="s">
        <v>55</v>
      </c>
      <c r="C75" s="18" t="s">
        <v>23</v>
      </c>
      <c r="D75" s="9">
        <v>1</v>
      </c>
      <c r="E75" s="14"/>
      <c r="F75" s="9"/>
      <c r="G75" s="9">
        <f t="shared" si="0"/>
        <v>0</v>
      </c>
      <c r="H75" s="39"/>
    </row>
    <row r="76" spans="1:8" ht="14.25" customHeight="1" x14ac:dyDescent="0.3">
      <c r="A76" s="31"/>
      <c r="B76" s="17"/>
      <c r="C76" s="18"/>
      <c r="D76" s="9"/>
      <c r="E76" s="14"/>
      <c r="F76" s="9"/>
      <c r="G76" s="9"/>
      <c r="H76" s="39"/>
    </row>
    <row r="77" spans="1:8" ht="14.25" customHeight="1" x14ac:dyDescent="0.3">
      <c r="A77" s="30" t="s">
        <v>20</v>
      </c>
      <c r="B77" s="40" t="s">
        <v>98</v>
      </c>
      <c r="C77" s="18"/>
      <c r="D77" s="9"/>
      <c r="E77" s="14"/>
      <c r="F77" s="9"/>
      <c r="G77" s="9">
        <f t="shared" si="0"/>
        <v>0</v>
      </c>
      <c r="H77" s="39">
        <f>SUM(G78:G93)</f>
        <v>0</v>
      </c>
    </row>
    <row r="78" spans="1:8" ht="14.25" customHeight="1" x14ac:dyDescent="0.3">
      <c r="A78" s="30" t="s">
        <v>91</v>
      </c>
      <c r="B78" s="40" t="s">
        <v>94</v>
      </c>
      <c r="C78" s="18" t="s">
        <v>5</v>
      </c>
      <c r="D78" s="9">
        <v>70</v>
      </c>
      <c r="E78" s="14"/>
      <c r="F78" s="9"/>
      <c r="G78" s="9">
        <f t="shared" si="0"/>
        <v>0</v>
      </c>
      <c r="H78" s="39"/>
    </row>
    <row r="79" spans="1:8" ht="14.25" customHeight="1" x14ac:dyDescent="0.3">
      <c r="A79" s="30"/>
      <c r="B79" s="40"/>
      <c r="C79" s="18"/>
      <c r="D79" s="9"/>
      <c r="E79" s="14"/>
      <c r="F79" s="9"/>
      <c r="G79" s="9"/>
      <c r="H79" s="39"/>
    </row>
    <row r="80" spans="1:8" ht="14.25" customHeight="1" x14ac:dyDescent="0.3">
      <c r="A80" s="30" t="s">
        <v>92</v>
      </c>
      <c r="B80" s="40" t="s">
        <v>95</v>
      </c>
      <c r="C80" s="18"/>
      <c r="D80" s="9"/>
      <c r="E80" s="14"/>
      <c r="F80" s="9"/>
      <c r="G80" s="9">
        <f t="shared" si="0"/>
        <v>0</v>
      </c>
      <c r="H80" s="39"/>
    </row>
    <row r="81" spans="1:8" ht="14.25" customHeight="1" x14ac:dyDescent="0.3">
      <c r="A81" s="31"/>
      <c r="B81" s="17" t="s">
        <v>56</v>
      </c>
      <c r="C81" s="18" t="s">
        <v>14</v>
      </c>
      <c r="D81" s="9">
        <v>1</v>
      </c>
      <c r="E81" s="14"/>
      <c r="F81" s="9"/>
      <c r="G81" s="9">
        <f t="shared" si="0"/>
        <v>0</v>
      </c>
      <c r="H81" s="39"/>
    </row>
    <row r="82" spans="1:8" ht="14.25" customHeight="1" x14ac:dyDescent="0.3">
      <c r="A82" s="31"/>
      <c r="B82" s="17" t="s">
        <v>57</v>
      </c>
      <c r="C82" s="18" t="s">
        <v>8</v>
      </c>
      <c r="D82" s="9">
        <v>1</v>
      </c>
      <c r="E82" s="14"/>
      <c r="F82" s="9"/>
      <c r="G82" s="9">
        <f t="shared" si="0"/>
        <v>0</v>
      </c>
      <c r="H82" s="39"/>
    </row>
    <row r="83" spans="1:8" ht="14.25" customHeight="1" x14ac:dyDescent="0.3">
      <c r="A83" s="31"/>
      <c r="B83" s="17" t="s">
        <v>58</v>
      </c>
      <c r="C83" s="18" t="s">
        <v>85</v>
      </c>
      <c r="D83" s="9">
        <v>1320</v>
      </c>
      <c r="E83" s="14"/>
      <c r="F83" s="9"/>
      <c r="G83" s="9">
        <f t="shared" si="0"/>
        <v>0</v>
      </c>
      <c r="H83" s="39"/>
    </row>
    <row r="84" spans="1:8" ht="14.25" customHeight="1" x14ac:dyDescent="0.3">
      <c r="A84" s="31"/>
      <c r="B84" s="17" t="s">
        <v>59</v>
      </c>
      <c r="C84" s="18" t="s">
        <v>8</v>
      </c>
      <c r="D84" s="9"/>
      <c r="E84" s="14"/>
      <c r="F84" s="9"/>
      <c r="G84" s="9">
        <f t="shared" si="0"/>
        <v>0</v>
      </c>
      <c r="H84" s="39"/>
    </row>
    <row r="85" spans="1:8" ht="14.25" customHeight="1" x14ac:dyDescent="0.3">
      <c r="A85" s="31"/>
      <c r="B85" s="17" t="s">
        <v>60</v>
      </c>
      <c r="C85" s="18" t="s">
        <v>5</v>
      </c>
      <c r="D85" s="9">
        <f>17*35</f>
        <v>595</v>
      </c>
      <c r="E85" s="14"/>
      <c r="F85" s="9"/>
      <c r="G85" s="9">
        <f t="shared" si="0"/>
        <v>0</v>
      </c>
      <c r="H85" s="39"/>
    </row>
    <row r="86" spans="1:8" ht="14.25" customHeight="1" x14ac:dyDescent="0.3">
      <c r="A86" s="31"/>
      <c r="B86" s="17" t="s">
        <v>61</v>
      </c>
      <c r="C86" s="18" t="s">
        <v>8</v>
      </c>
      <c r="D86" s="9"/>
      <c r="E86" s="14"/>
      <c r="F86" s="9"/>
      <c r="G86" s="9">
        <f t="shared" si="0"/>
        <v>0</v>
      </c>
      <c r="H86" s="39"/>
    </row>
    <row r="87" spans="1:8" ht="14.25" customHeight="1" x14ac:dyDescent="0.3">
      <c r="A87" s="31"/>
      <c r="B87" s="17" t="s">
        <v>62</v>
      </c>
      <c r="C87" s="18" t="s">
        <v>85</v>
      </c>
      <c r="D87" s="9">
        <v>1230</v>
      </c>
      <c r="E87" s="14"/>
      <c r="F87" s="9"/>
      <c r="G87" s="9">
        <f t="shared" si="0"/>
        <v>0</v>
      </c>
      <c r="H87" s="39"/>
    </row>
    <row r="88" spans="1:8" ht="14.25" customHeight="1" x14ac:dyDescent="0.3">
      <c r="A88" s="31"/>
      <c r="B88" s="17"/>
      <c r="C88" s="18"/>
      <c r="D88" s="9"/>
      <c r="E88" s="14"/>
      <c r="F88" s="9"/>
      <c r="G88" s="9"/>
      <c r="H88" s="39"/>
    </row>
    <row r="89" spans="1:8" ht="14.25" customHeight="1" x14ac:dyDescent="0.3">
      <c r="A89" s="30" t="s">
        <v>93</v>
      </c>
      <c r="B89" s="40" t="s">
        <v>96</v>
      </c>
      <c r="C89" s="18" t="s">
        <v>108</v>
      </c>
      <c r="D89" s="9">
        <v>4</v>
      </c>
      <c r="E89" s="14"/>
      <c r="F89" s="9"/>
      <c r="G89" s="9">
        <f t="shared" si="0"/>
        <v>0</v>
      </c>
      <c r="H89" s="39"/>
    </row>
    <row r="90" spans="1:8" ht="14.25" customHeight="1" x14ac:dyDescent="0.3">
      <c r="A90" s="30"/>
      <c r="B90" s="40"/>
      <c r="C90" s="18"/>
      <c r="D90" s="9"/>
      <c r="E90" s="14"/>
      <c r="F90" s="9"/>
      <c r="G90" s="9"/>
      <c r="H90" s="39"/>
    </row>
    <row r="91" spans="1:8" ht="14.25" customHeight="1" x14ac:dyDescent="0.3">
      <c r="A91" s="30" t="s">
        <v>90</v>
      </c>
      <c r="B91" s="40" t="s">
        <v>89</v>
      </c>
      <c r="C91" s="18"/>
      <c r="D91" s="9"/>
      <c r="E91" s="14"/>
      <c r="F91" s="9"/>
      <c r="G91" s="9">
        <f t="shared" ref="G91:G118" si="5">D91*F91</f>
        <v>0</v>
      </c>
      <c r="H91" s="39"/>
    </row>
    <row r="92" spans="1:8" ht="14.25" customHeight="1" x14ac:dyDescent="0.3">
      <c r="A92" s="31"/>
      <c r="B92" s="17" t="s">
        <v>110</v>
      </c>
      <c r="C92" s="18" t="s">
        <v>5</v>
      </c>
      <c r="D92" s="9">
        <v>170</v>
      </c>
      <c r="E92" s="14"/>
      <c r="F92" s="9"/>
      <c r="G92" s="9">
        <f t="shared" si="5"/>
        <v>0</v>
      </c>
      <c r="H92" s="39"/>
    </row>
    <row r="93" spans="1:8" ht="14.25" customHeight="1" x14ac:dyDescent="0.3">
      <c r="A93" s="31"/>
      <c r="B93" s="17" t="s">
        <v>63</v>
      </c>
      <c r="C93" s="18" t="s">
        <v>5</v>
      </c>
      <c r="D93" s="9">
        <v>2.5</v>
      </c>
      <c r="E93" s="14"/>
      <c r="F93" s="9"/>
      <c r="G93" s="9">
        <f t="shared" si="5"/>
        <v>0</v>
      </c>
      <c r="H93" s="39"/>
    </row>
    <row r="94" spans="1:8" ht="14.25" customHeight="1" x14ac:dyDescent="0.3">
      <c r="A94" s="31"/>
      <c r="B94" s="17"/>
      <c r="C94" s="18"/>
      <c r="D94" s="9"/>
      <c r="E94" s="14"/>
      <c r="F94" s="9"/>
      <c r="G94" s="9"/>
      <c r="H94" s="39"/>
    </row>
    <row r="95" spans="1:8" ht="14.25" customHeight="1" x14ac:dyDescent="0.3">
      <c r="A95" s="30" t="s">
        <v>21</v>
      </c>
      <c r="B95" s="40" t="s">
        <v>88</v>
      </c>
      <c r="C95" s="18"/>
      <c r="D95" s="9"/>
      <c r="E95" s="14"/>
      <c r="F95" s="9"/>
      <c r="G95" s="9">
        <f t="shared" si="5"/>
        <v>0</v>
      </c>
      <c r="H95" s="39">
        <f>SUM(G96:G107)</f>
        <v>0</v>
      </c>
    </row>
    <row r="96" spans="1:8" ht="14.25" customHeight="1" x14ac:dyDescent="0.3">
      <c r="A96" s="31"/>
      <c r="B96" s="17" t="s">
        <v>64</v>
      </c>
      <c r="C96" s="18" t="s">
        <v>5</v>
      </c>
      <c r="D96" s="9">
        <v>100</v>
      </c>
      <c r="E96" s="14"/>
      <c r="F96" s="9"/>
      <c r="G96" s="9">
        <f t="shared" si="5"/>
        <v>0</v>
      </c>
      <c r="H96" s="39"/>
    </row>
    <row r="97" spans="1:8" ht="14.25" customHeight="1" x14ac:dyDescent="0.3">
      <c r="A97" s="31"/>
      <c r="B97" s="17" t="s">
        <v>65</v>
      </c>
      <c r="C97" s="18" t="s">
        <v>5</v>
      </c>
      <c r="D97" s="9">
        <v>100</v>
      </c>
      <c r="E97" s="14"/>
      <c r="F97" s="9"/>
      <c r="G97" s="9">
        <f t="shared" si="5"/>
        <v>0</v>
      </c>
      <c r="H97" s="39"/>
    </row>
    <row r="98" spans="1:8" ht="14.25" customHeight="1" x14ac:dyDescent="0.3">
      <c r="A98" s="31"/>
      <c r="B98" s="17" t="s">
        <v>66</v>
      </c>
      <c r="C98" s="18" t="s">
        <v>5</v>
      </c>
      <c r="D98" s="9">
        <v>200</v>
      </c>
      <c r="E98" s="14"/>
      <c r="F98" s="9"/>
      <c r="G98" s="9">
        <f t="shared" si="5"/>
        <v>0</v>
      </c>
      <c r="H98" s="39"/>
    </row>
    <row r="99" spans="1:8" ht="14.25" customHeight="1" x14ac:dyDescent="0.3">
      <c r="A99" s="31"/>
      <c r="B99" s="17" t="s">
        <v>67</v>
      </c>
      <c r="C99" s="18" t="s">
        <v>23</v>
      </c>
      <c r="D99" s="9">
        <v>1</v>
      </c>
      <c r="E99" s="14"/>
      <c r="F99" s="9"/>
      <c r="G99" s="9">
        <f t="shared" si="5"/>
        <v>0</v>
      </c>
      <c r="H99" s="39"/>
    </row>
    <row r="100" spans="1:8" ht="14.25" customHeight="1" x14ac:dyDescent="0.3">
      <c r="A100" s="31"/>
      <c r="B100" s="17" t="s">
        <v>68</v>
      </c>
      <c r="C100" s="18" t="s">
        <v>84</v>
      </c>
      <c r="D100" s="9">
        <v>1</v>
      </c>
      <c r="E100" s="14"/>
      <c r="F100" s="9"/>
      <c r="G100" s="9">
        <f t="shared" si="5"/>
        <v>0</v>
      </c>
      <c r="H100" s="39"/>
    </row>
    <row r="101" spans="1:8" ht="14.25" customHeight="1" x14ac:dyDescent="0.3">
      <c r="A101" s="31"/>
      <c r="B101" s="17" t="s">
        <v>69</v>
      </c>
      <c r="C101" s="18" t="s">
        <v>84</v>
      </c>
      <c r="D101" s="9">
        <v>1</v>
      </c>
      <c r="E101" s="14"/>
      <c r="F101" s="9"/>
      <c r="G101" s="9">
        <f t="shared" si="5"/>
        <v>0</v>
      </c>
      <c r="H101" s="39"/>
    </row>
    <row r="102" spans="1:8" ht="14.25" customHeight="1" x14ac:dyDescent="0.3">
      <c r="A102" s="31"/>
      <c r="B102" s="17" t="s">
        <v>70</v>
      </c>
      <c r="C102" s="18" t="s">
        <v>84</v>
      </c>
      <c r="D102" s="9">
        <v>1</v>
      </c>
      <c r="E102" s="14"/>
      <c r="F102" s="9"/>
      <c r="G102" s="9">
        <f t="shared" si="5"/>
        <v>0</v>
      </c>
      <c r="H102" s="39"/>
    </row>
    <row r="103" spans="1:8" ht="14.25" customHeight="1" x14ac:dyDescent="0.3">
      <c r="A103" s="31"/>
      <c r="B103" s="17" t="s">
        <v>71</v>
      </c>
      <c r="C103" s="18" t="s">
        <v>5</v>
      </c>
      <c r="D103" s="9">
        <v>100</v>
      </c>
      <c r="E103" s="14"/>
      <c r="F103" s="9"/>
      <c r="G103" s="9">
        <f t="shared" si="5"/>
        <v>0</v>
      </c>
      <c r="H103" s="39"/>
    </row>
    <row r="104" spans="1:8" ht="14.25" customHeight="1" x14ac:dyDescent="0.3">
      <c r="A104" s="31"/>
      <c r="B104" s="17" t="s">
        <v>72</v>
      </c>
      <c r="C104" s="18" t="s">
        <v>23</v>
      </c>
      <c r="D104" s="9">
        <v>1</v>
      </c>
      <c r="E104" s="14"/>
      <c r="F104" s="9"/>
      <c r="G104" s="9">
        <f t="shared" si="5"/>
        <v>0</v>
      </c>
      <c r="H104" s="39"/>
    </row>
    <row r="105" spans="1:8" ht="14.25" customHeight="1" x14ac:dyDescent="0.3">
      <c r="A105" s="31"/>
      <c r="B105" s="17" t="s">
        <v>73</v>
      </c>
      <c r="C105" s="18" t="s">
        <v>23</v>
      </c>
      <c r="D105" s="9">
        <v>1</v>
      </c>
      <c r="E105" s="14"/>
      <c r="F105" s="9"/>
      <c r="G105" s="9">
        <f t="shared" si="5"/>
        <v>0</v>
      </c>
      <c r="H105" s="39"/>
    </row>
    <row r="106" spans="1:8" ht="14.25" customHeight="1" x14ac:dyDescent="0.3">
      <c r="A106" s="31"/>
      <c r="B106" s="17" t="s">
        <v>74</v>
      </c>
      <c r="C106" s="18" t="s">
        <v>5</v>
      </c>
      <c r="D106" s="9">
        <v>100</v>
      </c>
      <c r="E106" s="14"/>
      <c r="F106" s="9"/>
      <c r="G106" s="9">
        <f t="shared" si="5"/>
        <v>0</v>
      </c>
      <c r="H106" s="39"/>
    </row>
    <row r="107" spans="1:8" ht="14.25" customHeight="1" x14ac:dyDescent="0.3">
      <c r="A107" s="30"/>
      <c r="B107" s="17" t="s">
        <v>75</v>
      </c>
      <c r="C107" s="18" t="s">
        <v>84</v>
      </c>
      <c r="D107" s="9">
        <v>1</v>
      </c>
      <c r="E107" s="14"/>
      <c r="F107" s="9"/>
      <c r="G107" s="9">
        <f t="shared" si="5"/>
        <v>0</v>
      </c>
      <c r="H107" s="39"/>
    </row>
    <row r="108" spans="1:8" ht="14.25" customHeight="1" x14ac:dyDescent="0.3">
      <c r="A108" s="30"/>
      <c r="B108" s="17"/>
      <c r="C108" s="18"/>
      <c r="D108" s="9"/>
      <c r="E108" s="14"/>
      <c r="F108" s="9"/>
      <c r="G108" s="9"/>
      <c r="H108" s="39"/>
    </row>
    <row r="109" spans="1:8" ht="14.25" customHeight="1" x14ac:dyDescent="0.3">
      <c r="A109" s="30" t="s">
        <v>22</v>
      </c>
      <c r="B109" s="40" t="s">
        <v>87</v>
      </c>
      <c r="C109" s="18"/>
      <c r="D109" s="9"/>
      <c r="E109" s="14"/>
      <c r="F109" s="9"/>
      <c r="G109" s="9">
        <f t="shared" si="5"/>
        <v>0</v>
      </c>
      <c r="H109" s="39">
        <f>SUM(G110:G118)</f>
        <v>0</v>
      </c>
    </row>
    <row r="110" spans="1:8" ht="14.25" customHeight="1" x14ac:dyDescent="0.3">
      <c r="A110" s="31"/>
      <c r="B110" s="17" t="s">
        <v>76</v>
      </c>
      <c r="C110" s="18" t="s">
        <v>5</v>
      </c>
      <c r="D110" s="9">
        <v>40</v>
      </c>
      <c r="E110" s="14"/>
      <c r="F110" s="9"/>
      <c r="G110" s="9">
        <f t="shared" si="5"/>
        <v>0</v>
      </c>
      <c r="H110" s="39"/>
    </row>
    <row r="111" spans="1:8" ht="14.25" customHeight="1" x14ac:dyDescent="0.3">
      <c r="A111" s="30"/>
      <c r="B111" s="17" t="s">
        <v>77</v>
      </c>
      <c r="C111" s="18" t="s">
        <v>5</v>
      </c>
      <c r="D111" s="9">
        <v>100</v>
      </c>
      <c r="E111" s="14"/>
      <c r="F111" s="9"/>
      <c r="G111" s="9">
        <f t="shared" si="5"/>
        <v>0</v>
      </c>
      <c r="H111" s="39"/>
    </row>
    <row r="112" spans="1:8" ht="14.25" customHeight="1" x14ac:dyDescent="0.3">
      <c r="A112" s="31"/>
      <c r="B112" s="17" t="s">
        <v>74</v>
      </c>
      <c r="C112" s="18" t="s">
        <v>5</v>
      </c>
      <c r="D112" s="9">
        <v>75</v>
      </c>
      <c r="E112" s="14"/>
      <c r="F112" s="9"/>
      <c r="G112" s="9">
        <f t="shared" si="5"/>
        <v>0</v>
      </c>
      <c r="H112" s="39"/>
    </row>
    <row r="113" spans="1:10" ht="14.25" customHeight="1" x14ac:dyDescent="0.3">
      <c r="A113" s="31"/>
      <c r="B113" s="17" t="s">
        <v>78</v>
      </c>
      <c r="C113" s="18" t="s">
        <v>84</v>
      </c>
      <c r="D113" s="9">
        <v>1</v>
      </c>
      <c r="E113" s="14"/>
      <c r="F113" s="9"/>
      <c r="G113" s="9">
        <f t="shared" si="5"/>
        <v>0</v>
      </c>
      <c r="H113" s="39"/>
    </row>
    <row r="114" spans="1:10" ht="14.25" customHeight="1" x14ac:dyDescent="0.3">
      <c r="A114" s="31"/>
      <c r="B114" s="17" t="s">
        <v>79</v>
      </c>
      <c r="C114" s="18" t="s">
        <v>23</v>
      </c>
      <c r="D114" s="9">
        <v>1</v>
      </c>
      <c r="E114" s="14"/>
      <c r="F114" s="9"/>
      <c r="G114" s="9">
        <f t="shared" si="5"/>
        <v>0</v>
      </c>
      <c r="H114" s="39"/>
    </row>
    <row r="115" spans="1:10" ht="14.25" customHeight="1" x14ac:dyDescent="0.3">
      <c r="A115" s="31"/>
      <c r="B115" s="17" t="s">
        <v>80</v>
      </c>
      <c r="C115" s="18" t="s">
        <v>5</v>
      </c>
      <c r="D115" s="9">
        <v>4</v>
      </c>
      <c r="E115" s="14"/>
      <c r="F115" s="9"/>
      <c r="G115" s="9">
        <f t="shared" si="5"/>
        <v>0</v>
      </c>
      <c r="H115" s="39"/>
    </row>
    <row r="116" spans="1:10" ht="14.25" customHeight="1" x14ac:dyDescent="0.3">
      <c r="A116" s="31"/>
      <c r="B116" s="17" t="s">
        <v>81</v>
      </c>
      <c r="C116" s="18" t="s">
        <v>84</v>
      </c>
      <c r="D116" s="9">
        <v>1</v>
      </c>
      <c r="E116" s="14"/>
      <c r="F116" s="9"/>
      <c r="G116" s="9">
        <f t="shared" si="5"/>
        <v>0</v>
      </c>
      <c r="H116" s="39"/>
    </row>
    <row r="117" spans="1:10" ht="14.25" customHeight="1" x14ac:dyDescent="0.3">
      <c r="A117" s="30"/>
      <c r="B117" s="17" t="s">
        <v>82</v>
      </c>
      <c r="C117" s="18" t="s">
        <v>23</v>
      </c>
      <c r="D117" s="9">
        <v>1</v>
      </c>
      <c r="E117" s="14"/>
      <c r="F117" s="9"/>
      <c r="G117" s="9">
        <f t="shared" si="5"/>
        <v>0</v>
      </c>
      <c r="H117" s="39"/>
    </row>
    <row r="118" spans="1:10" ht="14.25" customHeight="1" x14ac:dyDescent="0.3">
      <c r="A118" s="31"/>
      <c r="B118" s="17" t="s">
        <v>83</v>
      </c>
      <c r="C118" s="18" t="s">
        <v>23</v>
      </c>
      <c r="D118" s="9">
        <v>4</v>
      </c>
      <c r="E118" s="14"/>
      <c r="F118" s="9"/>
      <c r="G118" s="9">
        <f t="shared" si="5"/>
        <v>0</v>
      </c>
      <c r="H118" s="39"/>
    </row>
    <row r="119" spans="1:10" ht="14.25" customHeight="1" thickBot="1" x14ac:dyDescent="0.35">
      <c r="A119" s="31"/>
      <c r="B119" s="17"/>
      <c r="C119" s="18"/>
      <c r="D119" s="9"/>
      <c r="E119" s="14"/>
      <c r="F119" s="9"/>
      <c r="G119" s="16"/>
      <c r="H119" s="39"/>
    </row>
    <row r="120" spans="1:10" ht="15.75" customHeight="1" thickBot="1" x14ac:dyDescent="0.35">
      <c r="A120" s="46" t="s">
        <v>24</v>
      </c>
      <c r="B120" s="47"/>
      <c r="C120" s="19"/>
      <c r="D120" s="34"/>
      <c r="E120" s="20"/>
      <c r="F120" s="21"/>
      <c r="G120" s="21"/>
      <c r="H120" s="22">
        <f>SUM(H11:H118)</f>
        <v>0</v>
      </c>
      <c r="J120" s="37"/>
    </row>
    <row r="121" spans="1:10" ht="14.25" customHeight="1" thickBot="1" x14ac:dyDescent="0.35">
      <c r="A121" s="31"/>
      <c r="B121" s="17"/>
      <c r="C121" s="18"/>
      <c r="D121" s="9"/>
      <c r="E121" s="14"/>
      <c r="F121" s="9"/>
      <c r="G121" s="16"/>
      <c r="H121" s="39"/>
    </row>
    <row r="122" spans="1:10" ht="15.75" customHeight="1" thickBot="1" x14ac:dyDescent="0.35">
      <c r="A122" s="46" t="s">
        <v>24</v>
      </c>
      <c r="B122" s="47"/>
      <c r="C122" s="19"/>
      <c r="D122" s="34"/>
      <c r="E122" s="20"/>
      <c r="F122" s="21"/>
      <c r="G122" s="21"/>
      <c r="H122" s="22">
        <f>H120</f>
        <v>0</v>
      </c>
      <c r="J122" s="37"/>
    </row>
    <row r="123" spans="1:10" ht="15.75" customHeight="1" thickBot="1" x14ac:dyDescent="0.35">
      <c r="A123" s="46" t="s">
        <v>9</v>
      </c>
      <c r="B123" s="47"/>
      <c r="C123" s="19"/>
      <c r="D123" s="34"/>
      <c r="E123" s="20"/>
      <c r="F123" s="21"/>
      <c r="G123" s="21"/>
      <c r="H123" s="22">
        <f>H122*0.2</f>
        <v>0</v>
      </c>
    </row>
    <row r="124" spans="1:10" ht="15.75" customHeight="1" thickBot="1" x14ac:dyDescent="0.35">
      <c r="A124" s="46" t="s">
        <v>10</v>
      </c>
      <c r="B124" s="47"/>
      <c r="C124" s="19"/>
      <c r="D124" s="34"/>
      <c r="E124" s="20"/>
      <c r="F124" s="21"/>
      <c r="G124" s="21"/>
      <c r="H124" s="22">
        <f>H123+H122</f>
        <v>0</v>
      </c>
    </row>
  </sheetData>
  <mergeCells count="13">
    <mergeCell ref="C1:H1"/>
    <mergeCell ref="A124:B124"/>
    <mergeCell ref="A1:B1"/>
    <mergeCell ref="A2:B2"/>
    <mergeCell ref="A3:B4"/>
    <mergeCell ref="C3:H3"/>
    <mergeCell ref="C4:H4"/>
    <mergeCell ref="A5:B5"/>
    <mergeCell ref="C5:H5"/>
    <mergeCell ref="A122:B122"/>
    <mergeCell ref="A123:B123"/>
    <mergeCell ref="A120:B120"/>
    <mergeCell ref="C2:E2"/>
  </mergeCells>
  <phoneticPr fontId="11" type="noConversion"/>
  <pageMargins left="0.7" right="0.7" top="0.75" bottom="0.75" header="0.3" footer="0.3"/>
  <pageSetup paperSize="9" scale="58" fitToHeight="0" orientation="portrait" r:id="rId1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</dc:creator>
  <cp:lastModifiedBy>VOLAND Laurence</cp:lastModifiedBy>
  <cp:lastPrinted>2026-05-28T12:47:14Z</cp:lastPrinted>
  <dcterms:created xsi:type="dcterms:W3CDTF">2021-04-20T15:35:34Z</dcterms:created>
  <dcterms:modified xsi:type="dcterms:W3CDTF">2026-05-29T07:15:03Z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2026-05-11T06:59:40Z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1c80da60-f283-4301-8f60-f64b7f9214c5</vt:lpwstr>
  </property>
  <property fmtid="{D5CDD505-2E9C-101B-9397-08002B2CF9AE}" pid="7" name="MSIP_Label_defa4170-0d19-0005-0004-bc88714345d2_ActionId">
    <vt:lpwstr>91022ffc-3792-469c-a268-67138a7d0dba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